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ODATKI\Tomaž jakin\Razsvetljava stadion\Prijava na razpis\"/>
    </mc:Choice>
  </mc:AlternateContent>
  <bookViews>
    <workbookView xWindow="-105" yWindow="-105" windowWidth="23250" windowHeight="12450" activeTab="2"/>
  </bookViews>
  <sheets>
    <sheet name="Rekapitulacija" sheetId="1" r:id="rId1"/>
    <sheet name="gradbena dela" sheetId="2" r:id="rId2"/>
    <sheet name="elektromontažna dela" sheetId="3" r:id="rId3"/>
  </sheets>
  <definedNames>
    <definedName name="Excel_BuiltIn_Print_Area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4">#REF!</definedName>
    <definedName name="Excel_BuiltIn_Print_Area_5">#REF!</definedName>
    <definedName name="_xlnm.Print_Area" localSheetId="0">Rekapitulacija!$A$1:$D$27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3" l="1"/>
  <c r="F56" i="2" l="1"/>
  <c r="G82" i="3" l="1"/>
  <c r="F92" i="2" l="1"/>
  <c r="B13" i="1"/>
  <c r="D83" i="2"/>
  <c r="F83" i="2" s="1"/>
  <c r="F81" i="2"/>
  <c r="D89" i="2"/>
  <c r="F89" i="2" s="1"/>
  <c r="F86" i="2"/>
  <c r="F74" i="2"/>
  <c r="F18" i="2"/>
  <c r="F94" i="2" l="1"/>
  <c r="C13" i="1" s="1"/>
  <c r="F72" i="2"/>
  <c r="F70" i="2"/>
  <c r="D41" i="2"/>
  <c r="D39" i="2"/>
  <c r="D40" i="2"/>
  <c r="D54" i="2"/>
  <c r="F54" i="2" s="1"/>
  <c r="D42" i="2"/>
  <c r="D44" i="2"/>
  <c r="F44" i="2" s="1"/>
  <c r="D52" i="2"/>
  <c r="D68" i="2"/>
  <c r="F68" i="2" s="1"/>
  <c r="D67" i="2"/>
  <c r="F67" i="2" s="1"/>
  <c r="B16" i="1"/>
  <c r="G124" i="3"/>
  <c r="G125" i="3" s="1"/>
  <c r="C16" i="1" s="1"/>
  <c r="G34" i="3"/>
  <c r="G32" i="3"/>
  <c r="G30" i="3"/>
  <c r="G52" i="3"/>
  <c r="G28" i="3"/>
  <c r="B12" i="1" l="1"/>
  <c r="B11" i="1"/>
  <c r="B10" i="1"/>
  <c r="G120" i="3"/>
  <c r="G118" i="3"/>
  <c r="G116" i="3"/>
  <c r="G114" i="3"/>
  <c r="G112" i="3"/>
  <c r="G110" i="3"/>
  <c r="G108" i="3"/>
  <c r="G106" i="3"/>
  <c r="G104" i="3"/>
  <c r="G102" i="3"/>
  <c r="G100" i="3"/>
  <c r="G98" i="3"/>
  <c r="A98" i="3"/>
  <c r="A100" i="3" s="1"/>
  <c r="A102" i="3" s="1"/>
  <c r="A104" i="3" s="1"/>
  <c r="A106" i="3" s="1"/>
  <c r="A108" i="3" s="1"/>
  <c r="A110" i="3" s="1"/>
  <c r="A112" i="3" s="1"/>
  <c r="A114" i="3" s="1"/>
  <c r="A116" i="3" s="1"/>
  <c r="A118" i="3" s="1"/>
  <c r="A120" i="3" s="1"/>
  <c r="G96" i="3"/>
  <c r="G92" i="3"/>
  <c r="G90" i="3"/>
  <c r="G93" i="3" s="1"/>
  <c r="G88" i="3"/>
  <c r="G86" i="3"/>
  <c r="G84" i="3"/>
  <c r="G80" i="3"/>
  <c r="G78" i="3"/>
  <c r="G69" i="3"/>
  <c r="G68" i="3"/>
  <c r="G66" i="3"/>
  <c r="G64" i="3"/>
  <c r="G62" i="3"/>
  <c r="G60" i="3"/>
  <c r="G58" i="3"/>
  <c r="G56" i="3"/>
  <c r="G54" i="3"/>
  <c r="G50" i="3"/>
  <c r="G48" i="3"/>
  <c r="G46" i="3"/>
  <c r="G36" i="3"/>
  <c r="G26" i="3"/>
  <c r="G24" i="3"/>
  <c r="G23" i="3"/>
  <c r="G22" i="3"/>
  <c r="G18" i="3"/>
  <c r="G17" i="3"/>
  <c r="A16" i="3"/>
  <c r="A20" i="3" s="1"/>
  <c r="A26" i="3" s="1"/>
  <c r="G14" i="3"/>
  <c r="G13" i="3"/>
  <c r="G12" i="3"/>
  <c r="C14" i="1" l="1"/>
  <c r="A28" i="3"/>
  <c r="G122" i="3"/>
  <c r="C15" i="1" s="1"/>
  <c r="A30" i="3" l="1"/>
  <c r="A32" i="3" s="1"/>
  <c r="A34" i="3" s="1"/>
  <c r="A36" i="3" s="1"/>
  <c r="A38" i="3" s="1"/>
  <c r="A48" i="3" s="1"/>
  <c r="A50" i="3" s="1"/>
  <c r="A52" i="3" s="1"/>
  <c r="A54" i="3" s="1"/>
  <c r="A56" i="3" s="1"/>
  <c r="A58" i="3" s="1"/>
  <c r="A60" i="3" s="1"/>
  <c r="A62" i="3" s="1"/>
  <c r="A64" i="3" s="1"/>
  <c r="A66" i="3" s="1"/>
  <c r="A68" i="3" s="1"/>
  <c r="A69" i="3" s="1"/>
  <c r="A71" i="3" s="1"/>
  <c r="A80" i="3" s="1"/>
  <c r="F63" i="2"/>
  <c r="F64" i="2"/>
  <c r="F62" i="2"/>
  <c r="F6" i="2"/>
  <c r="A82" i="3" l="1"/>
  <c r="A84" i="3" s="1"/>
  <c r="A86" i="3" s="1"/>
  <c r="F76" i="2"/>
  <c r="C12" i="1" s="1"/>
  <c r="D31" i="2"/>
  <c r="F31" i="2" s="1"/>
  <c r="F52" i="2"/>
  <c r="F39" i="2"/>
  <c r="F40" i="2"/>
  <c r="F41" i="2"/>
  <c r="F30" i="2"/>
  <c r="F42" i="2"/>
  <c r="A88" i="3" l="1"/>
  <c r="A90" i="3"/>
  <c r="A92" i="3" s="1"/>
  <c r="F45" i="2"/>
  <c r="C10" i="1" s="1"/>
  <c r="C11" i="1"/>
  <c r="D27" i="2" l="1"/>
  <c r="D26" i="2"/>
  <c r="F26" i="2" s="1"/>
  <c r="D32" i="2"/>
  <c r="F32" i="2" s="1"/>
  <c r="D29" i="2"/>
  <c r="F29" i="2" s="1"/>
  <c r="D28" i="2"/>
  <c r="D17" i="2"/>
  <c r="F17" i="2" s="1"/>
  <c r="D16" i="2"/>
  <c r="F16" i="2" s="1"/>
  <c r="D25" i="2"/>
  <c r="F25" i="2" s="1"/>
  <c r="D15" i="2"/>
  <c r="F15" i="2" s="1"/>
  <c r="F14" i="2"/>
  <c r="F13" i="2"/>
  <c r="D33" i="2" l="1"/>
  <c r="F33" i="2" s="1"/>
  <c r="F12" i="2"/>
  <c r="F11" i="2"/>
  <c r="D10" i="2"/>
  <c r="F10" i="2" s="1"/>
  <c r="F7" i="2"/>
  <c r="F27" i="2" l="1"/>
  <c r="F28" i="2" l="1"/>
  <c r="F34" i="2" s="1"/>
  <c r="F9" i="2" l="1"/>
  <c r="F19" i="2" s="1"/>
  <c r="C8" i="1" s="1"/>
  <c r="F8" i="2"/>
  <c r="F5" i="2"/>
  <c r="C9" i="1"/>
  <c r="B8" i="1"/>
  <c r="C17" i="1" l="1"/>
  <c r="C18" i="1" s="1"/>
  <c r="C19" i="1" l="1"/>
  <c r="C20" i="1" s="1"/>
  <c r="C21" i="1" s="1"/>
</calcChain>
</file>

<file path=xl/sharedStrings.xml><?xml version="1.0" encoding="utf-8"?>
<sst xmlns="http://schemas.openxmlformats.org/spreadsheetml/2006/main" count="374" uniqueCount="215">
  <si>
    <t>1.</t>
  </si>
  <si>
    <t>Zap.št.</t>
  </si>
  <si>
    <t>Opis</t>
  </si>
  <si>
    <t>Enota</t>
  </si>
  <si>
    <t>Količina</t>
  </si>
  <si>
    <t>Cena/enota</t>
  </si>
  <si>
    <t>Skupaj</t>
  </si>
  <si>
    <t>1.1.</t>
  </si>
  <si>
    <t>1.2.</t>
  </si>
  <si>
    <t>kos</t>
  </si>
  <si>
    <t>m2</t>
  </si>
  <si>
    <t>m1</t>
  </si>
  <si>
    <t>2.</t>
  </si>
  <si>
    <t>2.1.</t>
  </si>
  <si>
    <t>m3</t>
  </si>
  <si>
    <t>Rekapitulacija</t>
  </si>
  <si>
    <t>3.</t>
  </si>
  <si>
    <t>3.1.</t>
  </si>
  <si>
    <t>4.</t>
  </si>
  <si>
    <t>4.1.</t>
  </si>
  <si>
    <t>Skupaj znesek brez DDV:</t>
  </si>
  <si>
    <t>Skupaj znesek z DDV:</t>
  </si>
  <si>
    <t>T.2.3 PREDRAČUN Z REKAPITULACIJO INVESTICIJSKIH STROŠKOV</t>
  </si>
  <si>
    <t>2.2.</t>
  </si>
  <si>
    <t>1.3.</t>
  </si>
  <si>
    <t xml:space="preserve">Vsi izkopi, transporti, zasipi in prenosi se obračunavajo v raščenem stanju. </t>
  </si>
  <si>
    <t>Obračun v raščenem stanju</t>
  </si>
  <si>
    <t xml:space="preserve">ZEMELJSKA DELA </t>
  </si>
  <si>
    <t>1.4.</t>
  </si>
  <si>
    <t>DDV 22 %</t>
  </si>
  <si>
    <t>1.5.</t>
  </si>
  <si>
    <t>2.3.</t>
  </si>
  <si>
    <t>3.2.</t>
  </si>
  <si>
    <t>3.3.</t>
  </si>
  <si>
    <t>3.4.</t>
  </si>
  <si>
    <t>Skupaj zemeljska dela:</t>
  </si>
  <si>
    <t>Zakoličba temeljev in višinska nivelacija sidrišča jeklenega droga reflektorja</t>
  </si>
  <si>
    <t>Višinska nivelacija sidrišča jeklenega droga reflektorja</t>
  </si>
  <si>
    <t>1.6.</t>
  </si>
  <si>
    <t>1.7.</t>
  </si>
  <si>
    <t>1.8.</t>
  </si>
  <si>
    <t>kpl</t>
  </si>
  <si>
    <t>1.9.</t>
  </si>
  <si>
    <t>Ureditev gradbišča, ki zajema opozorilno tablo, zavarovanje prehodov in označitev gradbišča, sanitarije, kontejner za vodstvo in skladišče. Izvedba začasnih komunalnih priključkov za potrebe gradbišča in stroški uporabe (elektrika, voda)</t>
  </si>
  <si>
    <t>2.0.</t>
  </si>
  <si>
    <t>Skupaj pripravljalna in rušitvena dela:</t>
  </si>
  <si>
    <t>Strojno rušenje AB nastavka temelja reflektorja; ruši se pazljivo, da se jeklo za armiranje v nastavku temelja ohrani; obračun v raščenem stanju</t>
  </si>
  <si>
    <t>Pazljiva odstranitev travne ruše in rodovitne zemlje, hranjenje za ponovno uporabo</t>
  </si>
  <si>
    <t>Rezanja asfalta v debelini do 10 cm</t>
  </si>
  <si>
    <t>Rušenje asfalta v debelini do 10 cm, vključno z odvozom na deponijo na razdalji do 10 km s plačilom komunalne takse; obračun v raščenem stanju</t>
  </si>
  <si>
    <t>2.4.</t>
  </si>
  <si>
    <t>2.5.</t>
  </si>
  <si>
    <t>2.6.</t>
  </si>
  <si>
    <t>Odvoz odvečne zemljine na stalno deponijo na razdalji do 10 km vključno s plačilom komunalne takse</t>
  </si>
  <si>
    <t>2.7.</t>
  </si>
  <si>
    <t>2.8.</t>
  </si>
  <si>
    <t>BETONSKA DELA</t>
  </si>
  <si>
    <t>kg</t>
  </si>
  <si>
    <t>Skupaj betonska dela:</t>
  </si>
  <si>
    <t>TESARSKA DELA</t>
  </si>
  <si>
    <t>Dobava in vgradnja opaža pete temelja in nastavka temelja iz bledih opažnih elementov</t>
  </si>
  <si>
    <t>Skupaj tesarska dela</t>
  </si>
  <si>
    <t>5.1.</t>
  </si>
  <si>
    <t>KLJUČAVNIČARSKA DELA</t>
  </si>
  <si>
    <t>Skupaj ključavničarska dela</t>
  </si>
  <si>
    <t>Št.</t>
  </si>
  <si>
    <t>Kol.</t>
  </si>
  <si>
    <t>Cena/enoto</t>
  </si>
  <si>
    <t>Vrednost</t>
  </si>
  <si>
    <t>SPLOŠNI OPIS - NAVODILA ZA PRIPRAVO PONUDBE</t>
  </si>
  <si>
    <t>V ponudbenih cenah je potrebno upoštevati:</t>
  </si>
  <si>
    <t xml:space="preserve">
</t>
  </si>
  <si>
    <t>Dobava, montaža, prevozi. Vsi manipulativni in njim sorodni stroški ter režijski stroški gradbišča. 
Ves drobni montažni, pritrdilni in spojni ter tesnilni material, potreben za izvedbo posamezne postavke. Usklajevanje z ostalimi izvajalci del. Zavarovanje, vsa pripravljalna, zaključna in njim sorodna dela. 
Skrb za pravilno vgradnjo vseh elektrokanalizacijskih cevi  (zadosten medsebojni odmik cevi, namestitev cevi v območja po navodilu nadzora). 
Vsa dokazna dokumentacija (meritve, a – testi, garancijski listi, izjave o skladnosti itd), prevedena v slovenski jezik, navodila za vzdrževanje. Poizkusni zagon in funkcionalna predaja naprav uporabniku. 
Vris vseh sprememb med gradnjo v PZI projekt (podlage za izdelavo PID).</t>
  </si>
  <si>
    <t>V ponudbenih cenah je potrebno zajeti uporabo dvigala za montažo reflektorjev.</t>
  </si>
  <si>
    <t>Ponudnik je dolžan preveriti računsko pravilnost enačb v tabeli!</t>
  </si>
  <si>
    <t>ELEKTROMONTAŽNA DELA</t>
  </si>
  <si>
    <t>Energetski kabel 0,6/1 kV, vpeljan v kabelsko kanalizacijo.</t>
  </si>
  <si>
    <t>m</t>
  </si>
  <si>
    <t>Inštalacijski kabel.</t>
  </si>
  <si>
    <t>komp</t>
  </si>
  <si>
    <t>-</t>
  </si>
  <si>
    <t>kompl</t>
  </si>
  <si>
    <t>Odvodniki prenapetosti SPD 1+2; In=40kA (8/20µs); Iimp=20kA (10/350µs),</t>
  </si>
  <si>
    <t>Zbiralke, nosilci zbiralk, pokrovi, spoonke, oznake….</t>
  </si>
  <si>
    <t>Glavno stikalo 40A, 3p,</t>
  </si>
  <si>
    <t>Instalacijski odklopnik 1p, C 16A,</t>
  </si>
  <si>
    <t>SKUPAJ:</t>
  </si>
  <si>
    <t>Vris sprememb na načrte - posnetek stanja, osnova za PID.</t>
  </si>
  <si>
    <t>Pripravljalna dela, transportni in manipulativni stroški, zaščita gradbišča</t>
  </si>
  <si>
    <t>ELEKTROMONTAŽNA DELA SKUPAJ:</t>
  </si>
  <si>
    <t>KABELSKA KANALIZACIJA IN OZEMLJITVE</t>
  </si>
  <si>
    <t>Kabelska cev  PE-HD 110mm.</t>
  </si>
  <si>
    <t>Kabelska cev  PE-HD 110mm (prestavitve TK).</t>
  </si>
  <si>
    <t>Opozorilni trak z napisom   »POZOR ELEKTRIKA« .</t>
  </si>
  <si>
    <t>Spoj ozemljitvenega traku na armaturo temeljev reflektorskega droga.</t>
  </si>
  <si>
    <t>Spoj ozemljitvenega traku na reflektorski drog.</t>
  </si>
  <si>
    <t>Ozemljitveni trak Rf 30x3,5 V4A.</t>
  </si>
  <si>
    <t>ur</t>
  </si>
  <si>
    <t>KABELSKA KANALIZACIJA IN OZEMLJITVE SKUPAJ:</t>
  </si>
  <si>
    <t>2.9.</t>
  </si>
  <si>
    <t xml:space="preserve">Zasip jarka kabelske kanalizacije z materialom od izkopa </t>
  </si>
  <si>
    <t xml:space="preserve">Zakoličba trase NN priključka </t>
  </si>
  <si>
    <t xml:space="preserve"> NA2XY-J 4x150mm²</t>
  </si>
  <si>
    <t xml:space="preserve"> NAYY-J 4x70mm²</t>
  </si>
  <si>
    <t xml:space="preserve"> NAYY-J 4x35mm²</t>
  </si>
  <si>
    <t>Priklopi kablov komplet s kabelskimi končniki, kabelskimi čevlji in kabelskimi glavami.</t>
  </si>
  <si>
    <t xml:space="preserve"> FG16OR 16 5x2,5mm².</t>
  </si>
  <si>
    <t xml:space="preserve"> FG16OR 16 3x2,5mm²  (napajanje krmilnika v stavbi).</t>
  </si>
  <si>
    <t>Zamenjava obstoječih tokovnih transformatorjev 100/5 z novimi 200/5A</t>
  </si>
  <si>
    <t>Predelava R-G SKUPAJ:</t>
  </si>
  <si>
    <t>Zaščitno tokovno stikalo RCD; 40/0,3A,  4P, tip A/G, 3kA (8/20μs) surge current proof</t>
  </si>
  <si>
    <t>Instalacijski odklopnik 3p, C 16A,</t>
  </si>
  <si>
    <t>Odklop obstoječih kablov, izvlek na delu kabelske trase, ponovna vpeljava v kabelsko kanalizacijo in ponoven priklop kablov. Ocena obračun po dejansko opravljenem delu z vpisom v gradbeni dnevnik.</t>
  </si>
  <si>
    <t>Izdelava meritev osvetljenosti igralne površine in izdaja merilnega poročila.</t>
  </si>
  <si>
    <t>Križna sponka za ozemljitveni trak 25x4mm.</t>
  </si>
  <si>
    <t>Rf križna sponka za ploščati valjanec.</t>
  </si>
  <si>
    <t>Tipski kabelski jašek 100x100x100cm, komplet s postavitvijo in izdelavo stropne plošče ter ltž pokrovom 60x60cm 15kN.</t>
  </si>
  <si>
    <t>Tipski kabelski jašek 60x60x80cm, komplet s postavitvijo in izdelavo stropne plošče ter ltž pokrovom 60x60cm 15kN.</t>
  </si>
  <si>
    <t>Zasip za temelji z lomljencem granulacije 0-32 mm; z valjanjem in utrjevanjem do zbitosti  Evd =80 MN/m2 in Ev2=90 MN/m2; pod tlakovanimi površinami</t>
  </si>
  <si>
    <r>
      <rPr>
        <sz val="10"/>
        <rFont val="Times New Roman"/>
        <family val="1"/>
        <charset val="238"/>
      </rPr>
      <t>Dobava in vgradnja betona, kvalitete</t>
    </r>
    <r>
      <rPr>
        <sz val="10"/>
        <color rgb="FFFF000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C30/37; XC4; XF3; PV-II</t>
    </r>
  </si>
  <si>
    <t>Dobava in vgradnja betona kvalitete C10/15</t>
  </si>
  <si>
    <t xml:space="preserve">Dobava in vgradnja jekla za armiranje; palice vseh dimenzij; kvalitete B500B </t>
  </si>
  <si>
    <t xml:space="preserve"> FG16OR 16 3x2,5mm², komplet s pritrjevanjem na nosilno konstrukcijo reflektorjev.</t>
  </si>
  <si>
    <t xml:space="preserve"> FG16OR 16 2x1,5mm²,  komplet s pritrjevanjem na nosilno konstrukcijo reflektorjev.</t>
  </si>
  <si>
    <t>Ozemljitveni vodnik z rumenozeleno izolacijo 25mm².</t>
  </si>
  <si>
    <t>Kabelska zaščitna cev fi 50mm za prehod kabla iz tal v razdelilno omaro reflektorjev.</t>
  </si>
  <si>
    <t>Mrežni kabel UTP cat 6.</t>
  </si>
  <si>
    <t xml:space="preserve">Predelava obstoječe merilno razdelilne omare R-G
</t>
  </si>
  <si>
    <t>Zamenjava glavnega stikala-odklopnika 160A z novim stikalom-odklopnikom 250A. Komplet z adapterjem za namestitev na 60mm zbiralčni sestav. 
Ustreza Schneider Compact NSX ali enakovredno.</t>
  </si>
  <si>
    <t>3p zbiralčni sistem 60mm dolžine 1000mm komplet s priključnimi, zaključnim in prekrivnimi elementi.</t>
  </si>
  <si>
    <t>Vrstna sponka 70mm²</t>
  </si>
  <si>
    <t>Vrstna sponka 35mm²</t>
  </si>
  <si>
    <t>Ožičenje Cu 16mm²</t>
  </si>
  <si>
    <t>Izdelava izračunov osvetljenosti skladno z zahtevami NZS in zahtevami uredbe o mejnih vrednostih svetlobnega onsenaževanja za dobavljene reflektorje.</t>
  </si>
  <si>
    <t>Priključna doza za priklop do 6 reflektorjev. IP66. UV odporna. 
Komplet z uvodnicami in sponkami.</t>
  </si>
  <si>
    <t>Dobava in montaža brezžičnega wDALI 2 sprejemnika/oddajnika in DALI ožičenje od doze na nosilnem drogu do reflektorjev. 
Komplet z montažno uv odporno dozo IP66 in uvodnicami. 
Ustreza Lunatone wDALI-2 Extra Long Range wireless Bridge; 86452785, ali enakovredno.</t>
  </si>
  <si>
    <t>Dobava in montaža DALI PS2 NAPAJALNIKA 80mA. Vgradnja v dozo DALI sprejemnika. Ustreza Lunatone 24033444-80 ali enakovredno.</t>
  </si>
  <si>
    <t>Dobava in montaža DALI NAPAJALNIKA 24V 60mA.
Ustreza Lunatone 24166012-24 ali enakovredno.</t>
  </si>
  <si>
    <t>Dobava in montaža DALI štirikanalnega vhodnega vmesnika. 
Ustreza Lunatone DALI-2 MC; 86459532-2-APP ali enakovredno.</t>
  </si>
  <si>
    <t>Dobava in montaža DALI-2 zaslona na dotik. 
Ustreza Lunatone 24035290-G10A ali enakovredno.</t>
  </si>
  <si>
    <t>Dobava in montaža  4” DALI-2 zaslona na dotik. Komplet s programsko opremo. Ustreza Lunatone DALI-2 Display; 86456841-W  ali enakovredno.</t>
  </si>
  <si>
    <t xml:space="preserve">Krmilni sistem razsvetljave nogometnega igrišča z možnostjo izbiranja nivojev osvetljenosti igrišča ter posebnih efektov, komplet s programsko opremo, programiranjem in zagonom sistema ter šolanjem uporabnika.
</t>
  </si>
  <si>
    <t>Pregledi, preskusi in električne meritve.</t>
  </si>
  <si>
    <t>Označevanje kablov v razdelilnih omarah in v kabelskih jaških.</t>
  </si>
  <si>
    <t>Kabelska cev  PE-HD 160mm.</t>
  </si>
  <si>
    <t>Pocinkani jekleni valjanec FeZn 25 x 4mm položen v temelju reflektorskega droga.</t>
  </si>
  <si>
    <t>5.</t>
  </si>
  <si>
    <t>6.</t>
  </si>
  <si>
    <t>7.</t>
  </si>
  <si>
    <t xml:space="preserve">Pripravila </t>
  </si>
  <si>
    <t>Robert Vrtovec, udig</t>
  </si>
  <si>
    <t>NEPREDVIDENA DELA 10%</t>
  </si>
  <si>
    <t>8.</t>
  </si>
  <si>
    <t>max višine 22 m z okvirjem za reflektorje</t>
  </si>
  <si>
    <t>max višine 19,2 m z okvirjem za reflektorje</t>
  </si>
  <si>
    <t>max višine 18,5 m z okvirjem za reflektorje</t>
  </si>
  <si>
    <t xml:space="preserve">Široki izkop zemljine v III.-IV. ktg v globini do 3 m </t>
  </si>
  <si>
    <t>Izkop jarkov širine 60, globine do 130 cm v III-IV. ktg</t>
  </si>
  <si>
    <t>Planiranje planuma izkopa z valjanjem in utrjevanjem do zbitosti Evd =40-50 MN/m2</t>
  </si>
  <si>
    <t>Izdelava nosilne plasti iz lomljenca granulacije 0-32 mm v debelini 30 cm; z valjanjem in utrjevanjem do zbitosti Evd =60 MN/m2 in Ev2=80 MN/m2</t>
  </si>
  <si>
    <t>PRIPRAVLJALNA IN RUŠITVENA DELA</t>
  </si>
  <si>
    <t>Postavitev gradbenih profilov, vključno z vsem vrvnim ogrodjem, na robovih temelja reflektorja. Obračunajo se  4 kosi na reflektor.</t>
  </si>
  <si>
    <t>Pregled geomehanika, prevzem temeljnih tal, meritev nosilnosti temeljnih tal, priprava poročila za 6 temeljev reflektorjev</t>
  </si>
  <si>
    <t>Vrtanje lukenj za prehod instalacijskih cevi skozi AB temelj zidu širine 100 cm, luknje fi 160 mm</t>
  </si>
  <si>
    <t>Odvoz odpadnega materiala na stalno deponijo na razdalji do 10 km s plačilom komunalne takse; obračun v raščenem stanju</t>
  </si>
  <si>
    <t>Izdelava varnostnega načrta in načrta ureditve gradbišča</t>
  </si>
  <si>
    <t>Obsip kanalizacije s peskom granulacije 4-8 mm, poraba materiala 0,25 m3/m1; material se uporabi za posteljico debeline 10 cm in obsip nad temenom cevi v višini do 15 cm</t>
  </si>
  <si>
    <t>Zasip za temelji z materialom od izkopa z valjanjem in utrjevanjem do zbitosti  Evd =40-50 MN/m2; pod netlakovanimi površinami</t>
  </si>
  <si>
    <t>Dobava in montaža jeklenega droga in nosilcev reflektorjev. Reflektorji so pnevmatski, spravljeni dosegajo višino cca. 4,5 m, v podnožju je vgrajen kompresor za dvig reflektorjev na projektno višino; znotraj droga je vgrajen ustrezen električni kabel (določen v načrtu EI) za napajanje reflektorjev, senzorja za veter in opozorilne lučke po zahtevi CAA (Agencija za civilno letalstvo). Sestavni del pnevmatskega droga je tudi okvir za reflektorje, barvan z opozorilno barvo (po zahtevi CAA), izmenično v RAL 2009 - Traffic Orange / RAL 9010 - Pure White. Na okvir za reflektorje se montira 10 reflektorjev po detajlu iz projekta EI (kot npr. ABACUS  PNEUMATIC TELESCOPIC MAST with frame for illuminates - upoštevan v statični kalkulaciji)</t>
  </si>
  <si>
    <t>V ponudbi upoštevati tehnične zahteve, navedene v tehničnem poročilu in popisu.</t>
  </si>
  <si>
    <t>Za vse materiale velja - naveden ali enakovreden.</t>
  </si>
  <si>
    <t>Dograditev tripolnega varovalčnega ločilnika NV000, za montažo na 60mm zbiralčni sestav, komplet z vložki 32AgG.</t>
  </si>
  <si>
    <t>Primož Puc, die</t>
  </si>
  <si>
    <t>Vodnik 150mm² Cu</t>
  </si>
  <si>
    <t>Usmirjanje reflektorjev</t>
  </si>
  <si>
    <t>9.</t>
  </si>
  <si>
    <t>Optični SM kabel 4 vlakna, primeren za montažo v zunanjo kabelsko kanalizacijo. Odporen proti glodavcem.</t>
  </si>
  <si>
    <t>Optični panel 12x SC/LC za montažo v komunikacijsko omaro</t>
  </si>
  <si>
    <t>LED PRIKAZOVALNIK</t>
  </si>
  <si>
    <t>LED PRIKAZOVALNIK:</t>
  </si>
  <si>
    <t>10.</t>
  </si>
  <si>
    <t>5.2.</t>
  </si>
  <si>
    <t>HEA 220</t>
  </si>
  <si>
    <t>SHS 100/100/5</t>
  </si>
  <si>
    <t>Izdelava, dobava in vgradnja sidrišča za jekleni drog LED prikazovalnika; 18xM20; kvaliteta jekla 8.8, dolžine 1000 mm, in pravokotno ploščato železo dimenzije 500/500/3 mm</t>
  </si>
  <si>
    <t>3.5.</t>
  </si>
  <si>
    <t>Izdelava, dobava in vgradnja sidrišča za jekleni drog reflektorja (kot npr. ABACUS  PNEUMATIC TELESCOPIC MAST-upoštevan v statični kalkulaciji); 16xM20; kvaliteta jekla 8.8, dolžine 1500 mm, in pravokotno ploščato železo dimenzije 1350/1350/3 mm</t>
  </si>
  <si>
    <t>4.2.</t>
  </si>
  <si>
    <t>Enostranski opaž temelja iz bledih opažnih elementov</t>
  </si>
  <si>
    <t>5.3.</t>
  </si>
  <si>
    <t xml:space="preserve">Izdelava obrabno zaporne plasti bituminizirane zmesi AC 11 surf B70/100, A5 v debelini 4,5 cm.  V ceni je zajeta izdelava v projektiranih padcih in naklonih, ter vsa dodatna in zaščitna dela. </t>
  </si>
  <si>
    <t>11.</t>
  </si>
  <si>
    <t>IZDELAVA PID 1,5%</t>
  </si>
  <si>
    <t>Dobava in montaža podkonstrukcije za LED prikazovalnik, sestavljene iz vročecinkanih in prašno barvanih jeklenih profilov; debelina nanosa barve je 120 mikronov; gre za popolnoma izgotovljeno delo vključno z vsem veznim in pritrdilnim materialom; varjenje, rezanje, brušenje in barvanje na licu mesta ni dovoljeno; lahko se izvajajo samo vijačeni spoji oz. se vse varilne postopke izvede v delavnici in ustrezno protikorozijko zaščiti. Zaščita s korocinkom na lokaciji gradnje ni dovoljena.</t>
  </si>
  <si>
    <t>Dobava in vgradnja sidr Φ16 kvalitete B500B-z uporabo kemične mase za beton HILTI HIT-HY 200. Krovni sloj betona na peti temelja se odstrani, spere z baromatom, uvrta se 40 lukenj za sidra Φ 16 mm, tako da se armature v peti temelja ne poškoduje, vgradi se sidra na kemično maso in pred betoniranjem nastavka premaže z elastosilom. V enotni ceni je 40 sider Φ 16 mm/temelj, temelji so 4.</t>
  </si>
  <si>
    <t>Certificiranje reflektorskega pnevmatskega  droga, ki ga dobavi za to usposobljeno podjetje iz tujine-pregled dokumentacije in izdaja certifikata s strani pooblaščene inštitucije kot npr BureauVeritas, IMK</t>
  </si>
  <si>
    <t xml:space="preserve">LED zaslon 5760mm x 3840mm sledečih karakteristik
LED diode; Red LED; svetilnost 450-670 mcd; Green LED; svetilnost 1440-2350 mcd; Blue LED; svetilnost 350-510 mcd 
MODUL: točka (velikost) P10 SM D3535; konfiguracija točke 3 in 1, resolucija modula  H= 40 dots ; W= 20 dots; velikost modula H= 320 mm in W = 160 mm.
PARAMETRI KABINETA; velikost 960mmX960 mm; resolucija 96 dotsX 96 dots, število modulov 3 pcs X 6pcs, število točk 9216 dots; gostota točk 10000 dots/m;
PARAMETRI ZASLONA; LED (m)= 5,76 m X 3,84 m, Resolucija 576 dots X 384 dots = 221184 dots; število kabinetov 6 pcs X 4 pcs = 24 pcs 
</t>
  </si>
  <si>
    <t>Izdelava panelne žične ograje višine 3 m. Ograja je sestavljena iz stebrička dim 60/40 mm, protikorizijsko zaščitena in barvana v RAL 6005, vključno s pripravo temeljev iz betonskih cevi fi 30 cm, na posteljico iz pustega betona C10/15 in obbetoniranjem z betonom C30/35</t>
  </si>
  <si>
    <t>5.4.</t>
  </si>
  <si>
    <t>5.5.</t>
  </si>
  <si>
    <t>RAVNA STREHA</t>
  </si>
  <si>
    <t>Dobava in vgradnja v sledeči sestavi: 
  - Ločilni sloj filc 200g
 - Hidroizolacija PVC membrana kot.npr LogicRoof V-GR 1,8 mm 
 - Ločilni sloj filc 300g
 - Opran Soški prodec frakcije 16/32 debeline 5 cm</t>
  </si>
  <si>
    <t xml:space="preserve">Dobava in vgradnja v sledeči sestavi:
 - Ločilni sloj filc 300g lepljen, 
 - Pritrditveni profil po obodu + PVC welding cord
 - Hidroizolacija PVC membrana LogicRoof V-GR 1,8 mm, </t>
  </si>
  <si>
    <t xml:space="preserve">ATIKA RAVNE STREHE  </t>
  </si>
  <si>
    <t>SANACIJA RAVNE STREHE</t>
  </si>
  <si>
    <t>Odstranitev obstoječe PVC mebrane z odvozom na stalno deponijo in plačilom komunalne takse</t>
  </si>
  <si>
    <t>Izdelava lovilnega odra za varno delo na strehi</t>
  </si>
  <si>
    <t>Skupaj ravna streha</t>
  </si>
  <si>
    <t xml:space="preserve">Dobava in vgradnja tipskih elementov v sledečih količinah: </t>
  </si>
  <si>
    <t>PVC talni iztok 110 mm + zatesnitev + košara</t>
  </si>
  <si>
    <t>Avijacijska luč komplet z montažo na reflektorski drog</t>
  </si>
  <si>
    <t>Izvedba razsvetljave in vzdrževalnih del na Nogometnem stadionu v Ajdovščini</t>
  </si>
  <si>
    <r>
      <rPr>
        <b/>
        <sz val="10"/>
        <rFont val="Arial"/>
        <family val="2"/>
        <charset val="238"/>
      </rPr>
      <t>Dobava in montaža tipske kovinske razdelilne omare reflektorjev droga R-</t>
    </r>
    <r>
      <rPr>
        <sz val="10"/>
        <rFont val="Arial"/>
        <family val="2"/>
        <charset val="238"/>
      </rPr>
      <t>_
(montaža v ali na reflektorski drog - uskladiti z dobavljenimi drogovi).
54 mest. Stopnja zaščite IP55, IK10. 
V omari bo nameščena sledeča oprema:</t>
    </r>
  </si>
  <si>
    <t xml:space="preserve">Dobava, montaža in priklop LED reflektorja; IP66, IK10.
Svetlobni tok (Svetilka): 189547 lm.
Svetlobni tok (Vir): 190812 lm.
5000K, Ra≥80.
Moč svetilke: 1202.0 W.
Simetrični snop svetlobe 20°.
Klasifikacija svetilk po CIE: 100.
CIE Flux koda: 92 97 99 100 100.
Dali 2.0 &amp; DMX regulacija.
Prenapetostna zaščita 10kA.
Maksimalna teža 26kg.
Temperaturno območje -20-45°C.
Možnost priklopa treh reflektorjev na inštalacijski odklopnik B16A ali C16A.
Garancija 5 let.
Kot naprimer LSHM-1200W(50K)Ultra-Z 20 ali enakovredno.
Komplet z montažnim in pritrdilnim materialom.
</t>
  </si>
  <si>
    <t xml:space="preserve">Dobava montaža in priklop LED reflektorja; IP66, IK10.
Svetlobni tok (Svetilka): 189547 lm.
Svetlobni tok (Vir): 190812 lm.
5000K, Ra≥80.
Moc svetilke: 1201.4 W.
Simetrični snop svetlobe 40°.
Klasifikacija svetilk po CIE: 100.
CIE Flux koda: 94 98 99 100 100.
Dali 2.0 &amp; DMX regulacija.
Prenapetostna zaščita 10kA.
Maksimalna teža 26kg.
Temperaturno območje -20-45°C.
Možnost priklopa treh reflektorjev na inštalacijski odklopnik B16A ali C16A.
Garancija 5 let.
Kot naprimer LSHM-1200W(50K)Ultra-Z 40 ali enakovredno.
Komplet z montažnim in pritrdilnim materialom.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</si>
</sst>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\ &quot;€&quot;"/>
    <numFmt numFmtId="165" formatCode="#,##0.00\ [$EUR]"/>
    <numFmt numFmtId="166" formatCode="_-* #,##0.00\ _S_I_T_-;\-* #,##0.00\ _S_I_T_-;_-* &quot;-&quot;??\ _S_I_T_-;_-@_-"/>
    <numFmt numFmtId="167" formatCode="_-* #,##0.00\ [$€-1]_-;\-* #,##0.00\ [$€-1]_-;_-* &quot;-&quot;??\ [$€-1]_-"/>
    <numFmt numFmtId="168" formatCode="_ * #,##0.00_-\ &quot;SIT&quot;_ ;_ * #,##0.00\-\ &quot;SIT&quot;_ ;_ * &quot;-&quot;??_-\ &quot;SIT&quot;_ ;_ @_ "/>
    <numFmt numFmtId="169" formatCode="_ * #,##0.00_-\ _S_I_T_ ;_ * #,##0.00\-\ _S_I_T_ ;_ * &quot;-&quot;??_-\ _S_I_T_ ;_ @_ "/>
    <numFmt numFmtId="170" formatCode="_ * #,##0.00_-\ _S_L_T_ ;_ * #,##0.00\-\ _S_L_T_ ;_ * &quot;-&quot;??_-\ _S_L_T_ ;_ @_ "/>
    <numFmt numFmtId="171" formatCode="\$#,##0\ ;\(\$#,##0\)"/>
    <numFmt numFmtId="172" formatCode="0&quot;.&quot;"/>
    <numFmt numFmtId="173" formatCode="#,###"/>
  </numFmts>
  <fonts count="4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238"/>
    </font>
    <font>
      <b/>
      <sz val="12"/>
      <name val="Times New Roman"/>
      <family val="1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i/>
      <sz val="10"/>
      <name val="SL Dutch"/>
    </font>
    <font>
      <sz val="10"/>
      <name val="Times New Roman CE"/>
      <charset val="238"/>
    </font>
    <font>
      <sz val="10"/>
      <name val="Century Gothic"/>
      <family val="2"/>
      <charset val="238"/>
    </font>
    <font>
      <sz val="10"/>
      <name val="Arial CE"/>
    </font>
    <font>
      <sz val="10"/>
      <name val="SLO_Letter_Gothic"/>
      <charset val="238"/>
    </font>
    <font>
      <sz val="11"/>
      <name val="Arial CE"/>
      <charset val="238"/>
    </font>
    <font>
      <sz val="10"/>
      <name val="Arial"/>
      <family val="2"/>
    </font>
    <font>
      <sz val="8"/>
      <color indexed="8"/>
      <name val="Tahoma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Times New Roman CE"/>
      <family val="1"/>
      <charset val="238"/>
    </font>
    <font>
      <sz val="8"/>
      <name val="Helv"/>
      <family val="2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MS Sans Serif"/>
      <family val="2"/>
      <charset val="238"/>
    </font>
    <font>
      <b/>
      <i/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2"/>
      <name val="Courier"/>
      <family val="3"/>
    </font>
    <font>
      <sz val="10"/>
      <color indexed="10"/>
      <name val="Arial CE"/>
      <family val="2"/>
      <charset val="238"/>
    </font>
    <font>
      <sz val="10"/>
      <name val="YUHelv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7">
    <xf numFmtId="0" fontId="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2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166" fontId="10" fillId="0" borderId="0" applyFont="0" applyFill="0" applyBorder="0" applyAlignment="0" applyProtection="0"/>
    <xf numFmtId="4" fontId="14" fillId="0" borderId="0">
      <alignment horizontal="right" vertical="top" wrapText="1"/>
    </xf>
    <xf numFmtId="167" fontId="10" fillId="0" borderId="0" applyFont="0" applyFill="0" applyBorder="0" applyAlignment="0" applyProtection="0"/>
    <xf numFmtId="0" fontId="13" fillId="0" borderId="0"/>
    <xf numFmtId="4" fontId="15" fillId="0" borderId="0">
      <alignment horizontal="right" vertical="top"/>
    </xf>
    <xf numFmtId="0" fontId="13" fillId="0" borderId="0"/>
    <xf numFmtId="1" fontId="16" fillId="0" borderId="0"/>
    <xf numFmtId="1" fontId="16" fillId="0" borderId="0"/>
    <xf numFmtId="0" fontId="13" fillId="0" borderId="0"/>
    <xf numFmtId="0" fontId="9" fillId="0" borderId="0"/>
    <xf numFmtId="0" fontId="10" fillId="0" borderId="0"/>
    <xf numFmtId="0" fontId="17" fillId="0" borderId="0"/>
    <xf numFmtId="0" fontId="18" fillId="0" borderId="0"/>
    <xf numFmtId="0" fontId="19" fillId="0" borderId="0"/>
    <xf numFmtId="0" fontId="1" fillId="0" borderId="0"/>
    <xf numFmtId="0" fontId="18" fillId="0" borderId="0"/>
    <xf numFmtId="0" fontId="13" fillId="0" borderId="0"/>
    <xf numFmtId="0" fontId="20" fillId="0" borderId="0"/>
    <xf numFmtId="0" fontId="21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9" fillId="0" borderId="0"/>
    <xf numFmtId="1" fontId="16" fillId="0" borderId="0"/>
    <xf numFmtId="9" fontId="1" fillId="0" borderId="0" applyFont="0" applyFill="0" applyBorder="0" applyAlignment="0" applyProtection="0"/>
    <xf numFmtId="0" fontId="23" fillId="3" borderId="0">
      <alignment horizontal="left" vertical="top"/>
    </xf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4" fillId="0" borderId="0"/>
    <xf numFmtId="170" fontId="13" fillId="0" borderId="0" applyFont="0" applyFill="0" applyBorder="0" applyAlignment="0" applyProtection="0"/>
    <xf numFmtId="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7" fillId="0" borderId="0"/>
    <xf numFmtId="0" fontId="26" fillId="0" borderId="0"/>
    <xf numFmtId="0" fontId="26" fillId="0" borderId="0"/>
    <xf numFmtId="0" fontId="8" fillId="0" borderId="0"/>
    <xf numFmtId="0" fontId="27" fillId="0" borderId="2" applyNumberFormat="0" applyFont="0" applyFill="0" applyAlignment="0" applyProtection="0"/>
    <xf numFmtId="170" fontId="13" fillId="0" borderId="0" applyFont="0" applyFill="0" applyBorder="0" applyAlignment="0" applyProtection="0"/>
    <xf numFmtId="0" fontId="33" fillId="0" borderId="0"/>
    <xf numFmtId="37" fontId="38" fillId="0" borderId="0"/>
    <xf numFmtId="0" fontId="40" fillId="0" borderId="0"/>
  </cellStyleXfs>
  <cellXfs count="123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0" fontId="4" fillId="0" borderId="1" xfId="0" applyFont="1" applyBorder="1"/>
    <xf numFmtId="4" fontId="4" fillId="0" borderId="1" xfId="0" applyNumberFormat="1" applyFont="1" applyBorder="1"/>
    <xf numFmtId="0" fontId="2" fillId="2" borderId="0" xfId="0" applyFont="1" applyFill="1"/>
    <xf numFmtId="4" fontId="3" fillId="2" borderId="1" xfId="0" applyNumberFormat="1" applyFont="1" applyFill="1" applyBorder="1"/>
    <xf numFmtId="4" fontId="5" fillId="2" borderId="1" xfId="0" applyNumberFormat="1" applyFont="1" applyFill="1" applyBorder="1"/>
    <xf numFmtId="4" fontId="2" fillId="2" borderId="0" xfId="0" applyNumberFormat="1" applyFont="1" applyFill="1"/>
    <xf numFmtId="0" fontId="6" fillId="2" borderId="0" xfId="0" applyFont="1" applyFill="1"/>
    <xf numFmtId="0" fontId="7" fillId="0" borderId="0" xfId="0" applyFont="1"/>
    <xf numFmtId="4" fontId="3" fillId="2" borderId="0" xfId="0" applyNumberFormat="1" applyFont="1" applyFill="1"/>
    <xf numFmtId="0" fontId="9" fillId="0" borderId="0" xfId="0" applyFont="1" applyAlignment="1">
      <alignment vertical="top"/>
    </xf>
    <xf numFmtId="164" fontId="2" fillId="0" borderId="0" xfId="0" applyNumberFormat="1" applyFont="1"/>
    <xf numFmtId="0" fontId="34" fillId="4" borderId="1" xfId="74" applyFont="1" applyFill="1" applyBorder="1" applyAlignment="1">
      <alignment horizontal="right" vertical="top" wrapText="1"/>
    </xf>
    <xf numFmtId="0" fontId="34" fillId="4" borderId="1" xfId="74" applyFont="1" applyFill="1" applyBorder="1" applyAlignment="1">
      <alignment horizontal="center" vertical="top" wrapText="1"/>
    </xf>
    <xf numFmtId="4" fontId="26" fillId="0" borderId="0" xfId="74" applyNumberFormat="1" applyFont="1" applyAlignment="1">
      <alignment vertical="top"/>
    </xf>
    <xf numFmtId="0" fontId="26" fillId="0" borderId="0" xfId="74" applyFont="1" applyAlignment="1">
      <alignment vertical="top"/>
    </xf>
    <xf numFmtId="0" fontId="8" fillId="0" borderId="0" xfId="74" applyFont="1" applyAlignment="1">
      <alignment vertical="top"/>
    </xf>
    <xf numFmtId="0" fontId="35" fillId="0" borderId="0" xfId="74" applyFont="1" applyAlignment="1">
      <alignment horizontal="right" vertical="top" wrapText="1"/>
    </xf>
    <xf numFmtId="0" fontId="36" fillId="0" borderId="0" xfId="74" applyFont="1" applyAlignment="1">
      <alignment horizontal="left" vertical="top" wrapText="1"/>
    </xf>
    <xf numFmtId="0" fontId="13" fillId="0" borderId="0" xfId="74" applyFont="1" applyAlignment="1">
      <alignment horizontal="center" vertical="top"/>
    </xf>
    <xf numFmtId="0" fontId="13" fillId="0" borderId="0" xfId="74" applyFont="1" applyAlignment="1">
      <alignment horizontal="right" vertical="top"/>
    </xf>
    <xf numFmtId="4" fontId="13" fillId="0" borderId="0" xfId="74" applyNumberFormat="1" applyFont="1" applyAlignment="1">
      <alignment vertical="top"/>
    </xf>
    <xf numFmtId="0" fontId="13" fillId="0" borderId="0" xfId="74" applyFont="1" applyAlignment="1">
      <alignment vertical="top"/>
    </xf>
    <xf numFmtId="0" fontId="36" fillId="0" borderId="0" xfId="74" applyFont="1" applyAlignment="1">
      <alignment horizontal="right" vertical="top" wrapText="1"/>
    </xf>
    <xf numFmtId="0" fontId="36" fillId="0" borderId="0" xfId="0" applyFont="1" applyAlignment="1">
      <alignment vertical="top" wrapText="1"/>
    </xf>
    <xf numFmtId="0" fontId="36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0" fontId="13" fillId="0" borderId="0" xfId="74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0" fontId="37" fillId="0" borderId="0" xfId="74" applyFont="1" applyAlignment="1">
      <alignment vertical="top" wrapText="1"/>
    </xf>
    <xf numFmtId="0" fontId="37" fillId="0" borderId="0" xfId="74" applyFont="1" applyAlignment="1">
      <alignment horizontal="center" vertical="top"/>
    </xf>
    <xf numFmtId="4" fontId="37" fillId="0" borderId="0" xfId="74" applyNumberFormat="1" applyFont="1" applyAlignment="1">
      <alignment vertical="top"/>
    </xf>
    <xf numFmtId="4" fontId="37" fillId="0" borderId="0" xfId="74" applyNumberFormat="1" applyFont="1" applyAlignment="1">
      <alignment horizontal="right" vertical="top"/>
    </xf>
    <xf numFmtId="4" fontId="8" fillId="0" borderId="0" xfId="74" applyNumberFormat="1" applyFont="1" applyAlignment="1">
      <alignment vertical="top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4" fontId="10" fillId="0" borderId="0" xfId="74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8" fillId="0" borderId="3" xfId="74" applyFont="1" applyBorder="1" applyAlignment="1">
      <alignment horizontal="right" vertical="top" wrapText="1"/>
    </xf>
    <xf numFmtId="0" fontId="37" fillId="0" borderId="3" xfId="74" applyFont="1" applyBorder="1" applyAlignment="1">
      <alignment horizontal="right" vertical="top" wrapText="1"/>
    </xf>
    <xf numFmtId="0" fontId="8" fillId="0" borderId="3" xfId="74" applyFont="1" applyBorder="1" applyAlignment="1">
      <alignment horizontal="center" vertical="top"/>
    </xf>
    <xf numFmtId="0" fontId="8" fillId="0" borderId="3" xfId="74" applyFont="1" applyBorder="1" applyAlignment="1">
      <alignment horizontal="right" vertical="top"/>
    </xf>
    <xf numFmtId="4" fontId="8" fillId="0" borderId="3" xfId="74" applyNumberFormat="1" applyFont="1" applyBorder="1" applyAlignment="1">
      <alignment vertical="top"/>
    </xf>
    <xf numFmtId="0" fontId="8" fillId="0" borderId="0" xfId="74" applyFont="1" applyAlignment="1">
      <alignment horizontal="right" vertical="top" wrapText="1"/>
    </xf>
    <xf numFmtId="0" fontId="8" fillId="0" borderId="0" xfId="74" applyFont="1" applyAlignment="1">
      <alignment vertical="top" wrapText="1"/>
    </xf>
    <xf numFmtId="0" fontId="13" fillId="0" borderId="0" xfId="0" applyFont="1" applyAlignment="1">
      <alignment vertical="top"/>
    </xf>
    <xf numFmtId="0" fontId="8" fillId="0" borderId="0" xfId="74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3" fillId="0" borderId="0" xfId="74" applyFont="1" applyAlignment="1">
      <alignment vertical="top" wrapText="1"/>
    </xf>
    <xf numFmtId="0" fontId="37" fillId="0" borderId="0" xfId="74" applyFont="1" applyAlignment="1">
      <alignment horizontal="right" vertical="top"/>
    </xf>
    <xf numFmtId="172" fontId="13" fillId="0" borderId="0" xfId="75" applyNumberFormat="1" applyFont="1" applyAlignment="1">
      <alignment vertical="top" wrapText="1"/>
    </xf>
    <xf numFmtId="4" fontId="13" fillId="0" borderId="0" xfId="74" applyNumberFormat="1" applyFont="1"/>
    <xf numFmtId="0" fontId="13" fillId="0" borderId="0" xfId="74" applyFont="1"/>
    <xf numFmtId="0" fontId="8" fillId="0" borderId="0" xfId="74" applyFont="1" applyAlignment="1">
      <alignment horizontal="right" vertical="top"/>
    </xf>
    <xf numFmtId="49" fontId="37" fillId="0" borderId="0" xfId="74" applyNumberFormat="1" applyFont="1" applyAlignment="1">
      <alignment horizontal="right" vertical="top" wrapText="1"/>
    </xf>
    <xf numFmtId="0" fontId="10" fillId="0" borderId="0" xfId="74" applyFont="1" applyAlignment="1">
      <alignment horizontal="right" vertical="top"/>
    </xf>
    <xf numFmtId="172" fontId="13" fillId="0" borderId="0" xfId="75" applyNumberFormat="1" applyFont="1" applyAlignment="1">
      <alignment horizontal="right" vertical="top" wrapText="1"/>
    </xf>
    <xf numFmtId="173" fontId="8" fillId="0" borderId="0" xfId="74" applyNumberFormat="1" applyFont="1" applyAlignment="1">
      <alignment horizontal="right" vertical="top"/>
    </xf>
    <xf numFmtId="4" fontId="8" fillId="0" borderId="0" xfId="74" applyNumberFormat="1" applyFont="1" applyAlignment="1">
      <alignment horizontal="right" vertical="top"/>
    </xf>
    <xf numFmtId="0" fontId="39" fillId="0" borderId="0" xfId="74" applyFont="1" applyAlignment="1">
      <alignment vertical="top"/>
    </xf>
    <xf numFmtId="4" fontId="39" fillId="0" borderId="0" xfId="74" applyNumberFormat="1" applyFont="1" applyAlignment="1">
      <alignment vertical="top"/>
    </xf>
    <xf numFmtId="0" fontId="8" fillId="0" borderId="0" xfId="74" applyFont="1" applyAlignment="1">
      <alignment horizontal="left" vertical="top" wrapText="1"/>
    </xf>
    <xf numFmtId="0" fontId="13" fillId="0" borderId="0" xfId="76" applyFont="1" applyAlignment="1">
      <alignment horizontal="right" vertical="top"/>
    </xf>
    <xf numFmtId="0" fontId="13" fillId="0" borderId="0" xfId="76" applyFont="1" applyAlignment="1">
      <alignment vertical="top" wrapText="1"/>
    </xf>
    <xf numFmtId="0" fontId="10" fillId="0" borderId="0" xfId="0" applyFont="1"/>
    <xf numFmtId="0" fontId="8" fillId="0" borderId="0" xfId="74" applyFont="1" applyAlignment="1">
      <alignment horizontal="center" vertical="top" wrapText="1"/>
    </xf>
    <xf numFmtId="0" fontId="13" fillId="0" borderId="4" xfId="76" applyFont="1" applyBorder="1" applyAlignment="1">
      <alignment vertical="top" wrapText="1"/>
    </xf>
    <xf numFmtId="0" fontId="13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right" vertical="top"/>
    </xf>
    <xf numFmtId="4" fontId="0" fillId="0" borderId="4" xfId="74" applyNumberFormat="1" applyFont="1" applyBorder="1" applyAlignment="1">
      <alignment vertical="top"/>
    </xf>
    <xf numFmtId="4" fontId="8" fillId="0" borderId="4" xfId="74" applyNumberFormat="1" applyFont="1" applyBorder="1" applyAlignment="1">
      <alignment horizontal="right" vertical="top"/>
    </xf>
    <xf numFmtId="0" fontId="36" fillId="0" borderId="0" xfId="0" applyFont="1" applyAlignment="1">
      <alignment horizontal="right" vertical="top"/>
    </xf>
    <xf numFmtId="1" fontId="36" fillId="0" borderId="0" xfId="16" applyFont="1" applyAlignment="1">
      <alignment horizontal="center" vertical="top"/>
    </xf>
    <xf numFmtId="0" fontId="13" fillId="0" borderId="4" xfId="0" applyFont="1" applyBorder="1" applyAlignment="1">
      <alignment vertical="top" wrapText="1"/>
    </xf>
    <xf numFmtId="4" fontId="10" fillId="0" borderId="4" xfId="74" applyNumberFormat="1" applyFont="1" applyBorder="1" applyAlignment="1">
      <alignment vertical="top"/>
    </xf>
    <xf numFmtId="0" fontId="9" fillId="0" borderId="0" xfId="0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30" fillId="0" borderId="0" xfId="0" applyFont="1" applyAlignment="1">
      <alignment horizontal="center"/>
    </xf>
    <xf numFmtId="4" fontId="30" fillId="0" borderId="0" xfId="0" applyNumberFormat="1" applyFont="1" applyAlignment="1">
      <alignment horizontal="center"/>
    </xf>
    <xf numFmtId="16" fontId="9" fillId="0" borderId="0" xfId="0" applyNumberFormat="1" applyFont="1" applyAlignment="1">
      <alignment vertical="top"/>
    </xf>
    <xf numFmtId="0" fontId="9" fillId="0" borderId="0" xfId="0" applyFont="1" applyAlignment="1">
      <alignment vertical="justify"/>
    </xf>
    <xf numFmtId="4" fontId="9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>
      <alignment horizontal="left" vertical="justify"/>
    </xf>
    <xf numFmtId="16" fontId="9" fillId="0" borderId="0" xfId="0" applyNumberFormat="1" applyFont="1" applyAlignment="1">
      <alignment horizontal="left" vertical="justify"/>
    </xf>
    <xf numFmtId="4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top"/>
    </xf>
    <xf numFmtId="0" fontId="31" fillId="0" borderId="0" xfId="0" applyFont="1" applyAlignment="1">
      <alignment horizontal="left" wrapText="1"/>
    </xf>
    <xf numFmtId="0" fontId="9" fillId="0" borderId="0" xfId="0" applyFont="1" applyAlignment="1">
      <alignment horizontal="left" vertical="justify" wrapText="1"/>
    </xf>
    <xf numFmtId="0" fontId="30" fillId="0" borderId="0" xfId="0" applyFont="1" applyAlignment="1">
      <alignment vertical="justify"/>
    </xf>
    <xf numFmtId="0" fontId="32" fillId="0" borderId="0" xfId="0" applyFont="1" applyAlignment="1">
      <alignment horizontal="left" vertical="justify" wrapText="1"/>
    </xf>
    <xf numFmtId="49" fontId="9" fillId="0" borderId="0" xfId="0" applyNumberFormat="1" applyFont="1" applyAlignment="1">
      <alignment vertical="top"/>
    </xf>
    <xf numFmtId="0" fontId="32" fillId="0" borderId="0" xfId="0" applyFont="1" applyAlignment="1">
      <alignment horizontal="center"/>
    </xf>
    <xf numFmtId="4" fontId="32" fillId="0" borderId="0" xfId="0" applyNumberFormat="1" applyFont="1" applyAlignment="1">
      <alignment horizontal="center"/>
    </xf>
    <xf numFmtId="4" fontId="32" fillId="0" borderId="0" xfId="0" applyNumberFormat="1" applyFont="1" applyAlignment="1" applyProtection="1">
      <alignment horizontal="right"/>
      <protection locked="0"/>
    </xf>
    <xf numFmtId="4" fontId="32" fillId="0" borderId="0" xfId="0" applyNumberFormat="1" applyFont="1" applyAlignment="1">
      <alignment horizontal="right"/>
    </xf>
    <xf numFmtId="0" fontId="30" fillId="0" borderId="3" xfId="0" applyFont="1" applyBorder="1"/>
    <xf numFmtId="0" fontId="9" fillId="0" borderId="3" xfId="0" applyFont="1" applyBorder="1" applyAlignment="1">
      <alignment horizontal="center"/>
    </xf>
    <xf numFmtId="4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0" fontId="30" fillId="0" borderId="3" xfId="0" applyFont="1" applyBorder="1" applyAlignment="1">
      <alignment horizontal="left" vertical="top"/>
    </xf>
    <xf numFmtId="4" fontId="30" fillId="0" borderId="3" xfId="0" applyNumberFormat="1" applyFont="1" applyBorder="1" applyAlignment="1">
      <alignment horizontal="right"/>
    </xf>
    <xf numFmtId="0" fontId="30" fillId="0" borderId="3" xfId="0" applyFont="1" applyBorder="1" applyAlignment="1">
      <alignment vertical="top"/>
    </xf>
    <xf numFmtId="0" fontId="30" fillId="0" borderId="3" xfId="0" applyFont="1" applyBorder="1" applyAlignment="1">
      <alignment vertical="justify"/>
    </xf>
    <xf numFmtId="0" fontId="0" fillId="0" borderId="0" xfId="0" applyAlignment="1">
      <alignment horizontal="right" vertical="top"/>
    </xf>
    <xf numFmtId="2" fontId="0" fillId="0" borderId="0" xfId="0" applyNumberFormat="1" applyAlignment="1">
      <alignment horizontal="right"/>
    </xf>
    <xf numFmtId="16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36" fillId="0" borderId="0" xfId="0" applyFont="1" applyAlignment="1">
      <alignment vertical="top" wrapText="1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0" fillId="0" borderId="3" xfId="0" applyFont="1" applyBorder="1" applyAlignment="1">
      <alignment horizontal="left" vertical="top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6" fillId="0" borderId="0" xfId="0" applyFont="1" applyAlignment="1">
      <alignment vertical="top" wrapText="1"/>
    </xf>
  </cellXfs>
  <cellStyles count="77">
    <cellStyle name="_List1" xfId="8"/>
    <cellStyle name="Comma 2" xfId="9"/>
    <cellStyle name="Comma_090602_VRTEC CICIBAN_OGREVANJE, HLAJENJE_PZI" xfId="58"/>
    <cellStyle name="Comma0" xfId="59"/>
    <cellStyle name="Currency0" xfId="60"/>
    <cellStyle name="Date" xfId="61"/>
    <cellStyle name="Desno" xfId="10"/>
    <cellStyle name="Euro" xfId="11"/>
    <cellStyle name="Excel Built-in Normal" xfId="12"/>
    <cellStyle name="Fixed" xfId="62"/>
    <cellStyle name="Heading 1" xfId="63"/>
    <cellStyle name="Heading 2" xfId="64"/>
    <cellStyle name="Hyperlink_010713_Popis_BC" xfId="65"/>
    <cellStyle name="Izračuni" xfId="13"/>
    <cellStyle name="Navadno" xfId="0" builtinId="0"/>
    <cellStyle name="Navadno 11" xfId="14"/>
    <cellStyle name="Navadno 12" xfId="15"/>
    <cellStyle name="Navadno 2" xfId="16"/>
    <cellStyle name="Navadno 2 2" xfId="17"/>
    <cellStyle name="Navadno 2 2 2" xfId="18"/>
    <cellStyle name="Navadno 2 3" xfId="19"/>
    <cellStyle name="Navadno 2_Popis-Zalivanje zelenic_PZR" xfId="66"/>
    <cellStyle name="Navadno 3" xfId="2"/>
    <cellStyle name="Navadno 3 2" xfId="20"/>
    <cellStyle name="Navadno 3 3" xfId="21"/>
    <cellStyle name="Navadno 4" xfId="22"/>
    <cellStyle name="Navadno 4 2" xfId="23"/>
    <cellStyle name="Navadno 5" xfId="5"/>
    <cellStyle name="Navadno 5 2" xfId="24"/>
    <cellStyle name="Navadno 5 2 2" xfId="67"/>
    <cellStyle name="Navadno 6" xfId="25"/>
    <cellStyle name="Navadno 7" xfId="57"/>
    <cellStyle name="Navadno 9" xfId="26"/>
    <cellStyle name="Navadno_PRAZ" xfId="74"/>
    <cellStyle name="Navadno_RAZDELILCI2" xfId="76"/>
    <cellStyle name="Normal 2" xfId="27"/>
    <cellStyle name="Normal 2 2" xfId="1"/>
    <cellStyle name="Normal 2 2 2" xfId="28"/>
    <cellStyle name="Normal 2 3" xfId="3"/>
    <cellStyle name="Normal 21" xfId="29"/>
    <cellStyle name="Normal 22" xfId="30"/>
    <cellStyle name="Normal 23" xfId="31"/>
    <cellStyle name="Normal 26" xfId="32"/>
    <cellStyle name="Normal 28" xfId="33"/>
    <cellStyle name="Normal 3" xfId="34"/>
    <cellStyle name="Normal 3 2" xfId="35"/>
    <cellStyle name="Normal 3 2 2" xfId="36"/>
    <cellStyle name="Normal 3 2 3" xfId="4"/>
    <cellStyle name="Normal 35" xfId="37"/>
    <cellStyle name="Normal 36" xfId="38"/>
    <cellStyle name="Normal 37" xfId="39"/>
    <cellStyle name="Normal 38" xfId="40"/>
    <cellStyle name="Normal 4" xfId="41"/>
    <cellStyle name="Normal 41" xfId="42"/>
    <cellStyle name="Normal 43" xfId="43"/>
    <cellStyle name="Normal 44" xfId="44"/>
    <cellStyle name="Normal 45" xfId="45"/>
    <cellStyle name="Normal 46" xfId="46"/>
    <cellStyle name="Normal 47" xfId="47"/>
    <cellStyle name="Normal 48" xfId="48"/>
    <cellStyle name="Normal 5" xfId="49"/>
    <cellStyle name="Normal 6" xfId="50"/>
    <cellStyle name="Normal_00801_NGO_popis" xfId="68"/>
    <cellStyle name="Normal_Sheet1" xfId="75"/>
    <cellStyle name="normal1" xfId="51"/>
    <cellStyle name="Normal-10" xfId="69"/>
    <cellStyle name="Odstotek 2" xfId="52"/>
    <cellStyle name="Projekt" xfId="70"/>
    <cellStyle name="S14" xfId="53"/>
    <cellStyle name="Slog 1" xfId="71"/>
    <cellStyle name="Total" xfId="72"/>
    <cellStyle name="Valuta 2" xfId="54"/>
    <cellStyle name="Valuta 3" xfId="7"/>
    <cellStyle name="Vejica 2" xfId="55"/>
    <cellStyle name="Vejica 2 2" xfId="56"/>
    <cellStyle name="Vejica 3" xfId="6"/>
    <cellStyle name="Vejica 4" xfId="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Normal="100" workbookViewId="0">
      <selection activeCell="D8" sqref="D8"/>
    </sheetView>
  </sheetViews>
  <sheetFormatPr defaultColWidth="9.140625" defaultRowHeight="12.75"/>
  <cols>
    <col min="1" max="1" width="3.140625" style="1" customWidth="1"/>
    <col min="2" max="2" width="47.5703125" style="1" customWidth="1"/>
    <col min="3" max="3" width="16" style="2" customWidth="1"/>
    <col min="4" max="4" width="11" style="1" bestFit="1" customWidth="1"/>
    <col min="5" max="6" width="9.140625" style="1"/>
    <col min="7" max="7" width="11.28515625" style="1" bestFit="1" customWidth="1"/>
    <col min="8" max="16384" width="9.140625" style="1"/>
  </cols>
  <sheetData>
    <row r="1" spans="1:7" ht="15.75">
      <c r="A1" s="12" t="s">
        <v>22</v>
      </c>
      <c r="C1" s="11"/>
      <c r="D1" s="8"/>
      <c r="E1" s="8"/>
      <c r="F1" s="8"/>
      <c r="G1" s="8"/>
    </row>
    <row r="3" spans="1:7" ht="15.75">
      <c r="A3" s="13" t="s">
        <v>211</v>
      </c>
      <c r="B3" s="4"/>
      <c r="C3" s="5"/>
    </row>
    <row r="4" spans="1:7" ht="15.75">
      <c r="A4" s="3"/>
      <c r="B4" s="4"/>
      <c r="C4" s="5"/>
    </row>
    <row r="5" spans="1:7" ht="15.75">
      <c r="A5" s="3"/>
      <c r="B5" s="4"/>
      <c r="C5" s="5"/>
    </row>
    <row r="6" spans="1:7" ht="15.75">
      <c r="A6" s="3" t="s">
        <v>15</v>
      </c>
      <c r="B6" s="4"/>
      <c r="C6" s="5"/>
    </row>
    <row r="7" spans="1:7" ht="15.75">
      <c r="A7" s="4"/>
      <c r="B7" s="4"/>
      <c r="C7" s="5"/>
    </row>
    <row r="8" spans="1:7" ht="15.75">
      <c r="A8" s="6" t="s">
        <v>0</v>
      </c>
      <c r="B8" s="6" t="str">
        <f>'gradbena dela'!B2</f>
        <v>PRIPRAVLJALNA IN RUŠITVENA DELA</v>
      </c>
      <c r="C8" s="7">
        <f>'gradbena dela'!F19</f>
        <v>0</v>
      </c>
      <c r="D8" s="16"/>
    </row>
    <row r="9" spans="1:7" ht="15.75">
      <c r="A9" s="6" t="s">
        <v>12</v>
      </c>
      <c r="B9" s="6" t="s">
        <v>27</v>
      </c>
      <c r="C9" s="7">
        <f>'gradbena dela'!F34</f>
        <v>0</v>
      </c>
      <c r="D9" s="16"/>
    </row>
    <row r="10" spans="1:7" ht="15.75">
      <c r="A10" s="6" t="s">
        <v>16</v>
      </c>
      <c r="B10" s="6" t="str">
        <f>'gradbena dela'!B36</f>
        <v>BETONSKA DELA</v>
      </c>
      <c r="C10" s="7">
        <f>'gradbena dela'!F45</f>
        <v>0</v>
      </c>
      <c r="D10" s="16"/>
    </row>
    <row r="11" spans="1:7" ht="15.75">
      <c r="A11" s="6" t="s">
        <v>18</v>
      </c>
      <c r="B11" s="6" t="str">
        <f>'gradbena dela'!B48</f>
        <v>TESARSKA DELA</v>
      </c>
      <c r="C11" s="7">
        <f>'gradbena dela'!F56</f>
        <v>0</v>
      </c>
      <c r="D11" s="16"/>
    </row>
    <row r="12" spans="1:7" ht="15.75">
      <c r="A12" s="6" t="s">
        <v>146</v>
      </c>
      <c r="B12" s="6" t="str">
        <f>'gradbena dela'!B58</f>
        <v>KLJUČAVNIČARSKA DELA</v>
      </c>
      <c r="C12" s="7">
        <f>'gradbena dela'!F76</f>
        <v>0</v>
      </c>
      <c r="D12" s="16"/>
    </row>
    <row r="13" spans="1:7" ht="15.75">
      <c r="A13" s="6" t="s">
        <v>147</v>
      </c>
      <c r="B13" s="6" t="str">
        <f>'gradbena dela'!B79</f>
        <v>SANACIJA RAVNE STREHE</v>
      </c>
      <c r="C13" s="7">
        <f>'gradbena dela'!F94</f>
        <v>0</v>
      </c>
      <c r="D13" s="16"/>
    </row>
    <row r="14" spans="1:7" ht="15.75">
      <c r="A14" s="6" t="s">
        <v>148</v>
      </c>
      <c r="B14" s="6" t="s">
        <v>75</v>
      </c>
      <c r="C14" s="7">
        <f>'elektromontažna dela'!G93</f>
        <v>0</v>
      </c>
      <c r="D14" s="16"/>
    </row>
    <row r="15" spans="1:7" ht="15.75">
      <c r="A15" s="6" t="s">
        <v>152</v>
      </c>
      <c r="B15" s="6" t="s">
        <v>90</v>
      </c>
      <c r="C15" s="7">
        <f>'elektromontažna dela'!G122</f>
        <v>0</v>
      </c>
      <c r="D15" s="16"/>
    </row>
    <row r="16" spans="1:7" ht="15.75">
      <c r="A16" s="6" t="s">
        <v>175</v>
      </c>
      <c r="B16" s="6" t="str">
        <f>'elektromontažna dela'!B123</f>
        <v>LED PRIKAZOVALNIK</v>
      </c>
      <c r="C16" s="7">
        <f>'elektromontažna dela'!G125</f>
        <v>0</v>
      </c>
      <c r="D16" s="16"/>
    </row>
    <row r="17" spans="1:7" ht="15.75">
      <c r="A17" s="6" t="s">
        <v>180</v>
      </c>
      <c r="B17" s="6" t="s">
        <v>151</v>
      </c>
      <c r="C17" s="7">
        <f>SUM(C8:C16)*0.1</f>
        <v>0</v>
      </c>
      <c r="D17" s="16"/>
    </row>
    <row r="18" spans="1:7" ht="15.75">
      <c r="A18" s="6" t="s">
        <v>191</v>
      </c>
      <c r="B18" s="6" t="s">
        <v>192</v>
      </c>
      <c r="C18" s="7">
        <f>(C8+C9+C10+C11+C12+C14+C15+C16+C17)*0.015</f>
        <v>0</v>
      </c>
      <c r="D18" s="16"/>
    </row>
    <row r="19" spans="1:7" ht="15.75">
      <c r="A19" s="117" t="s">
        <v>20</v>
      </c>
      <c r="B19" s="117"/>
      <c r="C19" s="9">
        <f>SUM(C8:C18)</f>
        <v>0</v>
      </c>
      <c r="D19" s="14"/>
    </row>
    <row r="20" spans="1:7" ht="15.75">
      <c r="A20" s="118" t="s">
        <v>29</v>
      </c>
      <c r="B20" s="118"/>
      <c r="C20" s="10">
        <f>C19*0.22</f>
        <v>0</v>
      </c>
      <c r="F20" s="2"/>
    </row>
    <row r="21" spans="1:7" ht="15.75">
      <c r="A21" s="117" t="s">
        <v>21</v>
      </c>
      <c r="B21" s="117"/>
      <c r="C21" s="9">
        <f>C19+C20</f>
        <v>0</v>
      </c>
    </row>
    <row r="24" spans="1:7">
      <c r="B24" s="1" t="s">
        <v>149</v>
      </c>
    </row>
    <row r="25" spans="1:7">
      <c r="B25" s="1" t="s">
        <v>150</v>
      </c>
    </row>
    <row r="26" spans="1:7">
      <c r="B26" s="1" t="s">
        <v>172</v>
      </c>
    </row>
    <row r="28" spans="1:7">
      <c r="G28" s="2"/>
    </row>
  </sheetData>
  <mergeCells count="3">
    <mergeCell ref="A19:B19"/>
    <mergeCell ref="A20:B20"/>
    <mergeCell ref="A21:B21"/>
  </mergeCells>
  <phoneticPr fontId="0" type="noConversion"/>
  <pageMargins left="0.98425196850393704" right="0.75" top="0.98425196850393704" bottom="0.98425196850393704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4"/>
  <sheetViews>
    <sheetView view="pageBreakPreview" zoomScaleNormal="100" zoomScaleSheetLayoutView="100" workbookViewId="0">
      <selection activeCell="E9" sqref="E9"/>
    </sheetView>
  </sheetViews>
  <sheetFormatPr defaultColWidth="9.140625" defaultRowHeight="12.75"/>
  <cols>
    <col min="1" max="1" width="5.85546875" style="81" customWidth="1"/>
    <col min="2" max="2" width="33.7109375" style="81" customWidth="1"/>
    <col min="3" max="3" width="9" style="82" customWidth="1"/>
    <col min="4" max="4" width="9.85546875" style="83" customWidth="1"/>
    <col min="5" max="5" width="9" style="84" customWidth="1"/>
    <col min="6" max="6" width="11.140625" style="84" customWidth="1"/>
    <col min="7" max="16384" width="9.140625" style="81"/>
  </cols>
  <sheetData>
    <row r="2" spans="1:6" ht="14.25" thickBot="1">
      <c r="A2" s="103" t="s">
        <v>0</v>
      </c>
      <c r="B2" s="103" t="s">
        <v>160</v>
      </c>
      <c r="C2" s="104"/>
      <c r="D2" s="105"/>
      <c r="E2" s="106"/>
      <c r="F2" s="106"/>
    </row>
    <row r="4" spans="1:6" ht="13.5">
      <c r="A4" s="85" t="s">
        <v>1</v>
      </c>
      <c r="B4" s="85" t="s">
        <v>2</v>
      </c>
      <c r="C4" s="85" t="s">
        <v>3</v>
      </c>
      <c r="D4" s="86" t="s">
        <v>4</v>
      </c>
      <c r="E4" s="86" t="s">
        <v>5</v>
      </c>
      <c r="F4" s="86" t="s">
        <v>6</v>
      </c>
    </row>
    <row r="5" spans="1:6" ht="32.1" customHeight="1">
      <c r="A5" s="87" t="s">
        <v>7</v>
      </c>
      <c r="B5" s="88" t="s">
        <v>36</v>
      </c>
      <c r="C5" s="82" t="s">
        <v>9</v>
      </c>
      <c r="D5" s="83">
        <v>6</v>
      </c>
      <c r="E5" s="89"/>
      <c r="F5" s="84">
        <f>D5*E5</f>
        <v>0</v>
      </c>
    </row>
    <row r="6" spans="1:6" ht="32.1" customHeight="1">
      <c r="A6" s="87" t="s">
        <v>8</v>
      </c>
      <c r="B6" s="88" t="s">
        <v>101</v>
      </c>
      <c r="C6" s="82" t="s">
        <v>11</v>
      </c>
      <c r="D6" s="83">
        <v>125</v>
      </c>
      <c r="E6" s="89"/>
      <c r="F6" s="84">
        <f>D6*E6</f>
        <v>0</v>
      </c>
    </row>
    <row r="7" spans="1:6" ht="26.1" customHeight="1">
      <c r="A7" s="87" t="s">
        <v>24</v>
      </c>
      <c r="B7" s="88" t="s">
        <v>37</v>
      </c>
      <c r="C7" s="82" t="s">
        <v>9</v>
      </c>
      <c r="D7" s="83">
        <v>2</v>
      </c>
      <c r="E7" s="89"/>
      <c r="F7" s="84">
        <f>D7*E7</f>
        <v>0</v>
      </c>
    </row>
    <row r="8" spans="1:6" ht="57.6" customHeight="1">
      <c r="A8" s="87" t="s">
        <v>28</v>
      </c>
      <c r="B8" s="90" t="s">
        <v>161</v>
      </c>
      <c r="C8" s="82" t="s">
        <v>9</v>
      </c>
      <c r="D8" s="83">
        <v>32</v>
      </c>
      <c r="E8" s="89"/>
      <c r="F8" s="84">
        <f>D8*E8</f>
        <v>0</v>
      </c>
    </row>
    <row r="9" spans="1:6" ht="48.6" customHeight="1">
      <c r="A9" s="87" t="s">
        <v>30</v>
      </c>
      <c r="B9" s="91" t="s">
        <v>162</v>
      </c>
      <c r="C9" s="82" t="s">
        <v>9</v>
      </c>
      <c r="D9" s="83">
        <v>1</v>
      </c>
      <c r="E9" s="89"/>
      <c r="F9" s="84">
        <f t="shared" ref="F9" si="0">D9*E9</f>
        <v>0</v>
      </c>
    </row>
    <row r="10" spans="1:6" ht="60.6" customHeight="1">
      <c r="A10" s="87" t="s">
        <v>38</v>
      </c>
      <c r="B10" s="91" t="s">
        <v>46</v>
      </c>
      <c r="C10" s="82" t="s">
        <v>14</v>
      </c>
      <c r="D10" s="83">
        <f>1.5*1.5*1.85*4*1.05</f>
        <v>17.482500000000002</v>
      </c>
      <c r="E10" s="89"/>
      <c r="F10" s="84">
        <f t="shared" ref="F10:F18" si="1">D10*E10</f>
        <v>0</v>
      </c>
    </row>
    <row r="11" spans="1:6" ht="42" customHeight="1">
      <c r="A11" s="87" t="s">
        <v>39</v>
      </c>
      <c r="B11" s="91" t="s">
        <v>163</v>
      </c>
      <c r="C11" s="82" t="s">
        <v>9</v>
      </c>
      <c r="D11" s="83">
        <v>4</v>
      </c>
      <c r="E11" s="89"/>
      <c r="F11" s="84">
        <f t="shared" si="1"/>
        <v>0</v>
      </c>
    </row>
    <row r="12" spans="1:6" ht="51">
      <c r="A12" s="87" t="s">
        <v>40</v>
      </c>
      <c r="B12" s="91" t="s">
        <v>164</v>
      </c>
      <c r="C12" s="82" t="s">
        <v>14</v>
      </c>
      <c r="D12" s="83">
        <v>18</v>
      </c>
      <c r="E12" s="89"/>
      <c r="F12" s="84">
        <f t="shared" si="1"/>
        <v>0</v>
      </c>
    </row>
    <row r="13" spans="1:6" ht="89.45" customHeight="1">
      <c r="A13" s="87" t="s">
        <v>42</v>
      </c>
      <c r="B13" s="91" t="s">
        <v>43</v>
      </c>
      <c r="C13" s="82" t="s">
        <v>41</v>
      </c>
      <c r="D13" s="83">
        <v>1</v>
      </c>
      <c r="E13" s="89"/>
      <c r="F13" s="84">
        <f t="shared" si="1"/>
        <v>0</v>
      </c>
    </row>
    <row r="14" spans="1:6" ht="31.15" customHeight="1">
      <c r="A14" s="87" t="s">
        <v>44</v>
      </c>
      <c r="B14" s="91" t="s">
        <v>165</v>
      </c>
      <c r="C14" s="82" t="s">
        <v>41</v>
      </c>
      <c r="D14" s="83">
        <v>1</v>
      </c>
      <c r="E14" s="89"/>
      <c r="F14" s="84">
        <f t="shared" si="1"/>
        <v>0</v>
      </c>
    </row>
    <row r="15" spans="1:6" ht="44.25" customHeight="1">
      <c r="A15" s="87" t="s">
        <v>13</v>
      </c>
      <c r="B15" s="91" t="s">
        <v>47</v>
      </c>
      <c r="C15" s="82" t="s">
        <v>10</v>
      </c>
      <c r="D15" s="83">
        <f>5.5*5.5*4</f>
        <v>121</v>
      </c>
      <c r="E15" s="89"/>
      <c r="F15" s="84">
        <f t="shared" si="1"/>
        <v>0</v>
      </c>
    </row>
    <row r="16" spans="1:6" ht="17.45" customHeight="1">
      <c r="A16" s="87" t="s">
        <v>23</v>
      </c>
      <c r="B16" s="91" t="s">
        <v>48</v>
      </c>
      <c r="C16" s="82" t="s">
        <v>11</v>
      </c>
      <c r="D16" s="83">
        <f>6.3*4*2</f>
        <v>50.4</v>
      </c>
      <c r="E16" s="89"/>
      <c r="F16" s="84">
        <f t="shared" si="1"/>
        <v>0</v>
      </c>
    </row>
    <row r="17" spans="1:6" ht="63" customHeight="1">
      <c r="A17" s="87" t="s">
        <v>31</v>
      </c>
      <c r="B17" s="91" t="s">
        <v>49</v>
      </c>
      <c r="C17" s="82" t="s">
        <v>10</v>
      </c>
      <c r="D17" s="83">
        <f>6.3*6.3*2</f>
        <v>79.38</v>
      </c>
      <c r="E17" s="89"/>
      <c r="F17" s="84">
        <f t="shared" si="1"/>
        <v>0</v>
      </c>
    </row>
    <row r="18" spans="1:6" ht="72" customHeight="1">
      <c r="A18" s="87" t="s">
        <v>50</v>
      </c>
      <c r="B18" s="91" t="s">
        <v>190</v>
      </c>
      <c r="C18" s="82" t="s">
        <v>10</v>
      </c>
      <c r="D18" s="83">
        <v>79</v>
      </c>
      <c r="E18" s="89"/>
      <c r="F18" s="84">
        <f t="shared" si="1"/>
        <v>0</v>
      </c>
    </row>
    <row r="19" spans="1:6" ht="14.25" thickBot="1">
      <c r="A19" s="119" t="s">
        <v>45</v>
      </c>
      <c r="B19" s="119"/>
      <c r="C19" s="119"/>
      <c r="D19" s="119"/>
      <c r="E19" s="119"/>
      <c r="F19" s="108">
        <f>SUM(F5:F18)</f>
        <v>0</v>
      </c>
    </row>
    <row r="20" spans="1:6">
      <c r="A20" s="15"/>
      <c r="B20" s="88"/>
    </row>
    <row r="21" spans="1:6" ht="14.25" thickBot="1">
      <c r="A21" s="109" t="s">
        <v>12</v>
      </c>
      <c r="B21" s="103" t="s">
        <v>27</v>
      </c>
      <c r="C21" s="107"/>
      <c r="D21" s="107"/>
      <c r="E21" s="107"/>
      <c r="F21" s="108"/>
    </row>
    <row r="22" spans="1:6" ht="13.5">
      <c r="A22" s="93"/>
      <c r="B22" s="93"/>
      <c r="C22" s="93"/>
      <c r="D22" s="93"/>
      <c r="E22" s="93"/>
      <c r="F22" s="92"/>
    </row>
    <row r="23" spans="1:6" ht="13.5">
      <c r="A23" s="85" t="s">
        <v>1</v>
      </c>
      <c r="B23" s="85" t="s">
        <v>2</v>
      </c>
      <c r="C23" s="85" t="s">
        <v>3</v>
      </c>
      <c r="D23" s="86" t="s">
        <v>4</v>
      </c>
      <c r="E23" s="86" t="s">
        <v>5</v>
      </c>
      <c r="F23" s="86" t="s">
        <v>6</v>
      </c>
    </row>
    <row r="24" spans="1:6" ht="29.65" customHeight="1">
      <c r="A24" s="85"/>
      <c r="B24" s="94" t="s">
        <v>25</v>
      </c>
      <c r="C24" s="85"/>
      <c r="D24" s="86"/>
      <c r="E24" s="86"/>
      <c r="F24" s="86"/>
    </row>
    <row r="25" spans="1:6" ht="28.5" customHeight="1">
      <c r="A25" s="15" t="s">
        <v>13</v>
      </c>
      <c r="B25" s="90" t="s">
        <v>156</v>
      </c>
      <c r="C25" s="82" t="s">
        <v>14</v>
      </c>
      <c r="D25" s="83">
        <f>(6.3*28*6+4.7*4.7*2.8*4)*1.05</f>
        <v>1371.0984000000001</v>
      </c>
      <c r="E25" s="89"/>
      <c r="F25" s="84">
        <f>D25*E25</f>
        <v>0</v>
      </c>
    </row>
    <row r="26" spans="1:6" ht="28.5" customHeight="1">
      <c r="A26" s="15" t="s">
        <v>23</v>
      </c>
      <c r="B26" s="90" t="s">
        <v>157</v>
      </c>
      <c r="C26" s="82" t="s">
        <v>14</v>
      </c>
      <c r="D26" s="83">
        <f>125*0.6*1.3</f>
        <v>97.5</v>
      </c>
      <c r="E26" s="89"/>
      <c r="F26" s="84">
        <f>D26*E26</f>
        <v>0</v>
      </c>
    </row>
    <row r="27" spans="1:6" ht="28.15" customHeight="1">
      <c r="A27" s="15" t="s">
        <v>31</v>
      </c>
      <c r="B27" s="90" t="s">
        <v>158</v>
      </c>
      <c r="C27" s="82" t="s">
        <v>10</v>
      </c>
      <c r="D27" s="83">
        <f>6.3*6.3*6+125*0.6</f>
        <v>313.14</v>
      </c>
      <c r="E27" s="89"/>
      <c r="F27" s="84">
        <f t="shared" ref="F27" si="2">D27*E27</f>
        <v>0</v>
      </c>
    </row>
    <row r="28" spans="1:6" ht="55.5" customHeight="1">
      <c r="A28" s="15" t="s">
        <v>50</v>
      </c>
      <c r="B28" s="95" t="s">
        <v>159</v>
      </c>
      <c r="C28" s="82" t="s">
        <v>14</v>
      </c>
      <c r="D28" s="83">
        <f>6.3*6.3*0.3</f>
        <v>11.906999999999998</v>
      </c>
      <c r="E28" s="89"/>
      <c r="F28" s="84">
        <f>D28*E28</f>
        <v>0</v>
      </c>
    </row>
    <row r="29" spans="1:6" ht="55.5" customHeight="1">
      <c r="A29" s="15" t="s">
        <v>51</v>
      </c>
      <c r="B29" s="95" t="s">
        <v>118</v>
      </c>
      <c r="C29" s="82" t="s">
        <v>14</v>
      </c>
      <c r="D29" s="83">
        <f>6.3*6.3*1.85*2</f>
        <v>146.85300000000001</v>
      </c>
      <c r="E29" s="89"/>
      <c r="F29" s="84">
        <f t="shared" ref="F29:F33" si="3">D29*E29</f>
        <v>0</v>
      </c>
    </row>
    <row r="30" spans="1:6" ht="62.45" customHeight="1">
      <c r="A30" s="15" t="s">
        <v>52</v>
      </c>
      <c r="B30" s="95" t="s">
        <v>166</v>
      </c>
      <c r="C30" s="82" t="s">
        <v>11</v>
      </c>
      <c r="D30" s="83">
        <v>125</v>
      </c>
      <c r="E30" s="89"/>
      <c r="F30" s="84">
        <f t="shared" si="3"/>
        <v>0</v>
      </c>
    </row>
    <row r="31" spans="1:6" ht="27.6" customHeight="1">
      <c r="A31" s="15" t="s">
        <v>54</v>
      </c>
      <c r="B31" s="95" t="s">
        <v>100</v>
      </c>
      <c r="C31" s="82" t="s">
        <v>14</v>
      </c>
      <c r="D31" s="83">
        <f>97*0.6</f>
        <v>58.199999999999996</v>
      </c>
      <c r="E31" s="89"/>
      <c r="F31" s="84">
        <f t="shared" si="3"/>
        <v>0</v>
      </c>
    </row>
    <row r="32" spans="1:6" ht="51">
      <c r="A32" s="15" t="s">
        <v>55</v>
      </c>
      <c r="B32" s="95" t="s">
        <v>167</v>
      </c>
      <c r="C32" s="82" t="s">
        <v>14</v>
      </c>
      <c r="D32" s="83">
        <f>27*6.3*6-4.7*4.7*0.85-1.65*1.5*1.5</f>
        <v>998.11099999999988</v>
      </c>
      <c r="E32" s="89"/>
      <c r="F32" s="84">
        <f t="shared" si="3"/>
        <v>0</v>
      </c>
    </row>
    <row r="33" spans="1:6" ht="42.95" customHeight="1">
      <c r="A33" s="15" t="s">
        <v>99</v>
      </c>
      <c r="B33" s="95" t="s">
        <v>53</v>
      </c>
      <c r="C33" s="82" t="s">
        <v>14</v>
      </c>
      <c r="D33" s="83">
        <f>D25-D32+97*0.4</f>
        <v>411.78740000000022</v>
      </c>
      <c r="E33" s="89"/>
      <c r="F33" s="84">
        <f t="shared" si="3"/>
        <v>0</v>
      </c>
    </row>
    <row r="34" spans="1:6" ht="14.25" thickBot="1">
      <c r="A34" s="119" t="s">
        <v>35</v>
      </c>
      <c r="B34" s="119"/>
      <c r="C34" s="119"/>
      <c r="D34" s="119"/>
      <c r="E34" s="119"/>
      <c r="F34" s="108">
        <f>SUM(F25:F33)</f>
        <v>0</v>
      </c>
    </row>
    <row r="35" spans="1:6" ht="13.5">
      <c r="A35" s="93"/>
      <c r="B35" s="93"/>
      <c r="C35" s="93"/>
      <c r="D35" s="93"/>
      <c r="E35" s="93"/>
      <c r="F35" s="92"/>
    </row>
    <row r="36" spans="1:6" ht="14.25" thickBot="1">
      <c r="A36" s="109" t="s">
        <v>16</v>
      </c>
      <c r="B36" s="103" t="s">
        <v>56</v>
      </c>
      <c r="C36" s="104"/>
      <c r="D36" s="105"/>
      <c r="E36" s="106"/>
      <c r="F36" s="106"/>
    </row>
    <row r="37" spans="1:6" ht="13.5">
      <c r="A37" s="15"/>
      <c r="B37" s="96"/>
    </row>
    <row r="38" spans="1:6" ht="28.15" customHeight="1">
      <c r="A38" s="85" t="s">
        <v>1</v>
      </c>
      <c r="B38" s="85" t="s">
        <v>2</v>
      </c>
      <c r="C38" s="85" t="s">
        <v>3</v>
      </c>
      <c r="D38" s="86" t="s">
        <v>4</v>
      </c>
      <c r="E38" s="86" t="s">
        <v>5</v>
      </c>
      <c r="F38" s="86" t="s">
        <v>6</v>
      </c>
    </row>
    <row r="39" spans="1:6" ht="30" customHeight="1">
      <c r="A39" s="15" t="s">
        <v>17</v>
      </c>
      <c r="B39" s="97" t="s">
        <v>119</v>
      </c>
      <c r="C39" s="82" t="s">
        <v>14</v>
      </c>
      <c r="D39" s="83">
        <f>((4.7*4.7*0.8+1.9*1.5*1.5)*4+1.9*1.5*1.5*4+4.5*2.55*0.8+1.5*3.5*0.8*3+0.6*0.6*1.2*3)*1.1</f>
        <v>140.76040000000003</v>
      </c>
      <c r="E39" s="89"/>
      <c r="F39" s="84">
        <f>D39*E39</f>
        <v>0</v>
      </c>
    </row>
    <row r="40" spans="1:6" ht="25.5" customHeight="1">
      <c r="A40" s="15" t="s">
        <v>32</v>
      </c>
      <c r="B40" s="95" t="s">
        <v>120</v>
      </c>
      <c r="C40" s="82" t="s">
        <v>14</v>
      </c>
      <c r="D40" s="83">
        <f>4.9*4.9*0.15*6</f>
        <v>21.609000000000002</v>
      </c>
      <c r="E40" s="89"/>
      <c r="F40" s="84">
        <f>D40*E40</f>
        <v>0</v>
      </c>
    </row>
    <row r="41" spans="1:6" ht="29.1" customHeight="1">
      <c r="A41" s="15" t="s">
        <v>33</v>
      </c>
      <c r="B41" s="95" t="s">
        <v>121</v>
      </c>
      <c r="C41" s="82" t="s">
        <v>57</v>
      </c>
      <c r="D41" s="83">
        <f>(131.03+1460.05)*1.1*8+140</f>
        <v>14141.504000000001</v>
      </c>
      <c r="E41" s="89"/>
      <c r="F41" s="84">
        <f>D41*E41</f>
        <v>0</v>
      </c>
    </row>
    <row r="42" spans="1:6" ht="97.15" customHeight="1">
      <c r="A42" s="87" t="s">
        <v>34</v>
      </c>
      <c r="B42" s="95" t="s">
        <v>186</v>
      </c>
      <c r="C42" s="82" t="s">
        <v>57</v>
      </c>
      <c r="D42" s="83">
        <f>(1.6*1.5*16*8+3.14*4*8)*1.1</f>
        <v>448.44800000000009</v>
      </c>
      <c r="E42" s="89"/>
      <c r="F42" s="84">
        <f>D42*E42</f>
        <v>0</v>
      </c>
    </row>
    <row r="43" spans="1:6" ht="15" customHeight="1">
      <c r="A43" s="87"/>
      <c r="B43" s="95"/>
      <c r="E43" s="89"/>
    </row>
    <row r="44" spans="1:6" ht="81" customHeight="1">
      <c r="A44" s="87" t="s">
        <v>185</v>
      </c>
      <c r="B44" s="95" t="s">
        <v>184</v>
      </c>
      <c r="C44" s="82" t="s">
        <v>57</v>
      </c>
      <c r="D44" s="83">
        <f>6*1.6*3*1.1+1.1*6</f>
        <v>38.280000000000008</v>
      </c>
      <c r="E44" s="89"/>
      <c r="F44" s="84">
        <f>D44*E44</f>
        <v>0</v>
      </c>
    </row>
    <row r="45" spans="1:6" ht="14.25" thickBot="1">
      <c r="A45" s="119" t="s">
        <v>58</v>
      </c>
      <c r="B45" s="119"/>
      <c r="C45" s="119"/>
      <c r="D45" s="119"/>
      <c r="E45" s="119"/>
      <c r="F45" s="108">
        <f>SUM(F39:F44)</f>
        <v>0</v>
      </c>
    </row>
    <row r="46" spans="1:6">
      <c r="A46" s="15"/>
      <c r="B46" s="88"/>
    </row>
    <row r="47" spans="1:6" ht="13.5">
      <c r="A47" s="93"/>
      <c r="B47" s="93"/>
      <c r="C47" s="93"/>
      <c r="D47" s="93"/>
      <c r="E47" s="93"/>
      <c r="F47" s="92"/>
    </row>
    <row r="48" spans="1:6" ht="14.25" thickBot="1">
      <c r="A48" s="109" t="s">
        <v>18</v>
      </c>
      <c r="B48" s="110" t="s">
        <v>59</v>
      </c>
      <c r="C48" s="107"/>
      <c r="D48" s="107"/>
      <c r="E48" s="107"/>
      <c r="F48" s="108"/>
    </row>
    <row r="49" spans="1:6" ht="13.5">
      <c r="A49" s="93"/>
      <c r="B49" s="93"/>
      <c r="C49" s="93"/>
      <c r="D49" s="93"/>
      <c r="E49" s="93"/>
      <c r="F49" s="92"/>
    </row>
    <row r="50" spans="1:6" ht="13.5">
      <c r="A50" s="85" t="s">
        <v>1</v>
      </c>
      <c r="B50" s="85" t="s">
        <v>2</v>
      </c>
      <c r="C50" s="85" t="s">
        <v>3</v>
      </c>
      <c r="D50" s="86" t="s">
        <v>4</v>
      </c>
      <c r="E50" s="86" t="s">
        <v>5</v>
      </c>
      <c r="F50" s="86" t="s">
        <v>6</v>
      </c>
    </row>
    <row r="51" spans="1:6" ht="13.5">
      <c r="A51" s="85"/>
      <c r="B51" s="85" t="s">
        <v>26</v>
      </c>
      <c r="C51" s="85"/>
      <c r="D51" s="86"/>
      <c r="E51" s="86"/>
      <c r="F51" s="86"/>
    </row>
    <row r="52" spans="1:6" ht="38.25">
      <c r="A52" s="98" t="s">
        <v>19</v>
      </c>
      <c r="B52" s="90" t="s">
        <v>60</v>
      </c>
      <c r="C52" s="82" t="s">
        <v>10</v>
      </c>
      <c r="D52" s="83">
        <f>(4*4.7*0.8+1.6*4*1.9)*6+1.6*4*1.9*2+3.5*1.5*0.8*3+0.6*0.6*1.2*3</f>
        <v>201.416</v>
      </c>
      <c r="E52" s="89"/>
      <c r="F52" s="84">
        <f>D52*E52</f>
        <v>0</v>
      </c>
    </row>
    <row r="53" spans="1:6">
      <c r="A53" s="98"/>
      <c r="B53" s="90"/>
      <c r="E53" s="89"/>
    </row>
    <row r="54" spans="1:6" ht="25.5">
      <c r="A54" s="98" t="s">
        <v>187</v>
      </c>
      <c r="B54" s="90" t="s">
        <v>188</v>
      </c>
      <c r="C54" s="82" t="s">
        <v>10</v>
      </c>
      <c r="D54" s="83">
        <f>0.8*4.5*2*1.1</f>
        <v>7.9200000000000008</v>
      </c>
      <c r="E54" s="89"/>
      <c r="F54" s="84">
        <f>D54*E54</f>
        <v>0</v>
      </c>
    </row>
    <row r="55" spans="1:6">
      <c r="A55" s="98"/>
      <c r="B55" s="90"/>
      <c r="E55" s="89"/>
    </row>
    <row r="56" spans="1:6" ht="14.25" thickBot="1">
      <c r="A56" s="119" t="s">
        <v>61</v>
      </c>
      <c r="B56" s="119"/>
      <c r="C56" s="119"/>
      <c r="D56" s="119"/>
      <c r="E56" s="119"/>
      <c r="F56" s="108">
        <f>SUM(F52:F54)</f>
        <v>0</v>
      </c>
    </row>
    <row r="57" spans="1:6">
      <c r="C57" s="81"/>
      <c r="D57" s="81"/>
      <c r="E57" s="81"/>
      <c r="F57" s="81"/>
    </row>
    <row r="58" spans="1:6" ht="14.25" thickBot="1">
      <c r="A58" s="109" t="s">
        <v>146</v>
      </c>
      <c r="B58" s="110" t="s">
        <v>63</v>
      </c>
      <c r="C58" s="107"/>
      <c r="D58" s="107"/>
      <c r="E58" s="107"/>
      <c r="F58" s="108"/>
    </row>
    <row r="59" spans="1:6" ht="13.5">
      <c r="A59" s="93"/>
      <c r="B59" s="93"/>
      <c r="C59" s="93"/>
      <c r="D59" s="93"/>
      <c r="E59" s="93"/>
      <c r="F59" s="92"/>
    </row>
    <row r="60" spans="1:6" ht="13.5">
      <c r="A60" s="85" t="s">
        <v>1</v>
      </c>
      <c r="B60" s="85" t="s">
        <v>2</v>
      </c>
      <c r="C60" s="85" t="s">
        <v>3</v>
      </c>
      <c r="D60" s="86" t="s">
        <v>4</v>
      </c>
      <c r="E60" s="86" t="s">
        <v>5</v>
      </c>
      <c r="F60" s="86" t="s">
        <v>6</v>
      </c>
    </row>
    <row r="61" spans="1:6" ht="255">
      <c r="A61" s="98" t="s">
        <v>62</v>
      </c>
      <c r="B61" s="95" t="s">
        <v>168</v>
      </c>
      <c r="C61" s="99"/>
      <c r="D61" s="100"/>
      <c r="E61" s="101"/>
      <c r="F61" s="102"/>
    </row>
    <row r="62" spans="1:6">
      <c r="B62" s="81" t="s">
        <v>153</v>
      </c>
      <c r="C62" s="82" t="s">
        <v>9</v>
      </c>
      <c r="D62" s="83">
        <v>5</v>
      </c>
      <c r="F62" s="84">
        <f>D62*E62</f>
        <v>0</v>
      </c>
    </row>
    <row r="63" spans="1:6">
      <c r="A63" s="98"/>
      <c r="B63" s="81" t="s">
        <v>154</v>
      </c>
      <c r="C63" s="82" t="s">
        <v>9</v>
      </c>
      <c r="D63" s="83">
        <v>2</v>
      </c>
      <c r="E63" s="89"/>
      <c r="F63" s="84">
        <f t="shared" ref="F63:F64" si="4">D63*E63</f>
        <v>0</v>
      </c>
    </row>
    <row r="64" spans="1:6">
      <c r="A64" s="98"/>
      <c r="B64" s="81" t="s">
        <v>155</v>
      </c>
      <c r="C64" s="82" t="s">
        <v>9</v>
      </c>
      <c r="D64" s="83">
        <v>1</v>
      </c>
      <c r="E64" s="89"/>
      <c r="F64" s="84">
        <f t="shared" si="4"/>
        <v>0</v>
      </c>
    </row>
    <row r="65" spans="1:6">
      <c r="A65" s="98"/>
      <c r="E65" s="89"/>
    </row>
    <row r="66" spans="1:6" ht="165.75">
      <c r="A66" s="98" t="s">
        <v>181</v>
      </c>
      <c r="B66" s="95" t="s">
        <v>193</v>
      </c>
      <c r="E66" s="89"/>
    </row>
    <row r="67" spans="1:6">
      <c r="A67" s="98"/>
      <c r="B67" s="95" t="s">
        <v>182</v>
      </c>
      <c r="C67" s="82" t="s">
        <v>57</v>
      </c>
      <c r="D67" s="83">
        <f>15*50.5*1.1</f>
        <v>833.25000000000011</v>
      </c>
      <c r="E67" s="89"/>
      <c r="F67" s="84">
        <f>D67*E67</f>
        <v>0</v>
      </c>
    </row>
    <row r="68" spans="1:6">
      <c r="A68" s="98"/>
      <c r="B68" s="95" t="s">
        <v>183</v>
      </c>
      <c r="C68" s="82" t="s">
        <v>57</v>
      </c>
      <c r="D68" s="83">
        <f>55*14.2*1.1</f>
        <v>859.1</v>
      </c>
      <c r="E68" s="89"/>
      <c r="F68" s="84">
        <f>D68*E68</f>
        <v>0</v>
      </c>
    </row>
    <row r="69" spans="1:6">
      <c r="A69" s="98"/>
      <c r="B69" s="95"/>
      <c r="E69" s="89"/>
    </row>
    <row r="70" spans="1:6" ht="143.44999999999999" customHeight="1">
      <c r="A70" s="98" t="s">
        <v>189</v>
      </c>
      <c r="B70" s="95" t="s">
        <v>194</v>
      </c>
      <c r="C70" s="82" t="s">
        <v>9</v>
      </c>
      <c r="D70" s="83">
        <v>4</v>
      </c>
      <c r="E70" s="89"/>
      <c r="F70" s="84">
        <f>D70*E70</f>
        <v>0</v>
      </c>
    </row>
    <row r="71" spans="1:6">
      <c r="A71" s="98"/>
      <c r="B71" s="95"/>
      <c r="E71" s="89"/>
    </row>
    <row r="72" spans="1:6" ht="82.9" customHeight="1">
      <c r="A72" s="98" t="s">
        <v>198</v>
      </c>
      <c r="B72" s="95" t="s">
        <v>195</v>
      </c>
      <c r="C72" s="82" t="s">
        <v>9</v>
      </c>
      <c r="D72" s="83">
        <v>1</v>
      </c>
      <c r="E72" s="89"/>
      <c r="F72" s="84">
        <f>D72*E72</f>
        <v>0</v>
      </c>
    </row>
    <row r="73" spans="1:6" ht="12" customHeight="1">
      <c r="A73" s="98"/>
      <c r="B73" s="95"/>
      <c r="E73" s="89"/>
    </row>
    <row r="74" spans="1:6" ht="93" customHeight="1">
      <c r="A74" s="98" t="s">
        <v>199</v>
      </c>
      <c r="B74" s="95" t="s">
        <v>197</v>
      </c>
      <c r="C74" s="82" t="s">
        <v>11</v>
      </c>
      <c r="D74" s="83">
        <v>115</v>
      </c>
      <c r="E74" s="89"/>
      <c r="F74" s="84">
        <f>D74*E74</f>
        <v>0</v>
      </c>
    </row>
    <row r="75" spans="1:6">
      <c r="A75" s="98"/>
      <c r="B75" s="95"/>
      <c r="E75" s="89"/>
    </row>
    <row r="76" spans="1:6" ht="14.25" thickBot="1">
      <c r="A76" s="119" t="s">
        <v>64</v>
      </c>
      <c r="B76" s="119"/>
      <c r="C76" s="119"/>
      <c r="D76" s="119"/>
      <c r="E76" s="119"/>
      <c r="F76" s="108">
        <f>SUM(F62:F74)</f>
        <v>0</v>
      </c>
    </row>
    <row r="78" spans="1:6">
      <c r="A78" s="111"/>
      <c r="C78"/>
      <c r="D78" s="112"/>
      <c r="E78" s="113"/>
      <c r="F78" s="113"/>
    </row>
    <row r="79" spans="1:6" ht="14.25" thickBot="1">
      <c r="A79" s="109" t="s">
        <v>147</v>
      </c>
      <c r="B79" s="110" t="s">
        <v>204</v>
      </c>
      <c r="C79" s="107"/>
      <c r="D79" s="107"/>
      <c r="E79" s="107"/>
      <c r="F79" s="108"/>
    </row>
    <row r="80" spans="1:6">
      <c r="A80" s="111"/>
      <c r="B80"/>
      <c r="C80"/>
      <c r="D80" s="112"/>
      <c r="E80" s="113"/>
      <c r="F80" s="113"/>
    </row>
    <row r="81" spans="1:6" ht="38.25">
      <c r="A81" s="98" t="s">
        <v>7</v>
      </c>
      <c r="B81" s="95" t="s">
        <v>205</v>
      </c>
      <c r="C81" s="82" t="s">
        <v>10</v>
      </c>
      <c r="D81" s="83">
        <v>300.7</v>
      </c>
      <c r="E81" s="89"/>
      <c r="F81" s="84">
        <f>D81*E81</f>
        <v>0</v>
      </c>
    </row>
    <row r="82" spans="1:6">
      <c r="A82" s="111"/>
      <c r="B82"/>
      <c r="C82"/>
      <c r="D82" s="112"/>
      <c r="E82" s="113"/>
      <c r="F82" s="113"/>
    </row>
    <row r="83" spans="1:6" ht="25.5">
      <c r="A83" s="98" t="s">
        <v>8</v>
      </c>
      <c r="B83" s="95" t="s">
        <v>206</v>
      </c>
      <c r="C83" s="82" t="s">
        <v>11</v>
      </c>
      <c r="D83" s="83">
        <f>73</f>
        <v>73</v>
      </c>
      <c r="E83" s="89"/>
      <c r="F83" s="84">
        <f>D83*E83</f>
        <v>0</v>
      </c>
    </row>
    <row r="84" spans="1:6">
      <c r="A84" s="111"/>
      <c r="B84"/>
      <c r="C84"/>
      <c r="D84" s="112"/>
      <c r="E84" s="113"/>
      <c r="F84" s="113"/>
    </row>
    <row r="85" spans="1:6">
      <c r="A85" s="98" t="s">
        <v>7</v>
      </c>
      <c r="B85" s="95" t="s">
        <v>200</v>
      </c>
      <c r="C85"/>
      <c r="D85" s="112"/>
      <c r="E85" s="113"/>
      <c r="F85" s="113"/>
    </row>
    <row r="86" spans="1:6" ht="94.15" customHeight="1">
      <c r="A86" s="114"/>
      <c r="B86" s="95" t="s">
        <v>201</v>
      </c>
      <c r="C86" s="82" t="s">
        <v>10</v>
      </c>
      <c r="D86" s="83">
        <v>320</v>
      </c>
      <c r="E86" s="89"/>
      <c r="F86" s="84">
        <f>D86*E86</f>
        <v>0</v>
      </c>
    </row>
    <row r="88" spans="1:6">
      <c r="A88" s="98" t="s">
        <v>8</v>
      </c>
      <c r="B88" s="95" t="s">
        <v>203</v>
      </c>
      <c r="C88" s="115"/>
    </row>
    <row r="89" spans="1:6" ht="76.5">
      <c r="B89" s="95" t="s">
        <v>202</v>
      </c>
      <c r="C89" s="82" t="s">
        <v>11</v>
      </c>
      <c r="D89" s="83">
        <f>23.64*2+12.72*2</f>
        <v>72.72</v>
      </c>
      <c r="E89" s="89"/>
      <c r="F89" s="84">
        <f>D89*E89</f>
        <v>0</v>
      </c>
    </row>
    <row r="90" spans="1:6">
      <c r="B90" s="95"/>
      <c r="E90" s="89"/>
    </row>
    <row r="91" spans="1:6" ht="25.5">
      <c r="A91" s="81" t="s">
        <v>24</v>
      </c>
      <c r="B91" s="95" t="s">
        <v>208</v>
      </c>
      <c r="C91" s="115"/>
      <c r="D91" s="112"/>
      <c r="E91" s="89"/>
    </row>
    <row r="92" spans="1:6" ht="25.5">
      <c r="B92" s="95" t="s">
        <v>209</v>
      </c>
      <c r="C92" s="82" t="s">
        <v>9</v>
      </c>
      <c r="D92" s="83">
        <v>2</v>
      </c>
      <c r="E92" s="89"/>
      <c r="F92" s="84">
        <f>D92*E92</f>
        <v>0</v>
      </c>
    </row>
    <row r="93" spans="1:6">
      <c r="B93" s="95"/>
      <c r="E93" s="89"/>
    </row>
    <row r="94" spans="1:6" ht="14.25" thickBot="1">
      <c r="A94" s="119" t="s">
        <v>207</v>
      </c>
      <c r="B94" s="119"/>
      <c r="C94" s="119"/>
      <c r="D94" s="119"/>
      <c r="E94" s="119"/>
      <c r="F94" s="108">
        <f>SUM(F81:F92)</f>
        <v>0</v>
      </c>
    </row>
  </sheetData>
  <mergeCells count="6">
    <mergeCell ref="A94:E94"/>
    <mergeCell ref="A56:E56"/>
    <mergeCell ref="A76:E76"/>
    <mergeCell ref="A19:E19"/>
    <mergeCell ref="A34:E34"/>
    <mergeCell ref="A45:E45"/>
  </mergeCells>
  <phoneticPr fontId="0" type="noConversion"/>
  <pageMargins left="0.78740157480314965" right="0.75" top="0.98425196850393704" bottom="0.98425196850393704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tabSelected="1" view="pageBreakPreview" topLeftCell="A73" zoomScaleNormal="100" zoomScaleSheetLayoutView="100" workbookViewId="0">
      <selection activeCell="F90" sqref="F90"/>
    </sheetView>
  </sheetViews>
  <sheetFormatPr defaultColWidth="9.140625" defaultRowHeight="12.75"/>
  <cols>
    <col min="1" max="1" width="4.85546875" style="49" customWidth="1"/>
    <col min="2" max="2" width="64.28515625" style="50" customWidth="1"/>
    <col min="3" max="3" width="2.28515625" style="50" customWidth="1"/>
    <col min="4" max="4" width="6.140625" style="52" customWidth="1"/>
    <col min="5" max="5" width="6.7109375" style="59" customWidth="1"/>
    <col min="6" max="6" width="9.42578125" style="59" customWidth="1"/>
    <col min="7" max="7" width="14.42578125" style="59" customWidth="1"/>
    <col min="8" max="8" width="11.140625" style="38" bestFit="1" customWidth="1"/>
    <col min="9" max="9" width="12.5703125" style="21" customWidth="1"/>
    <col min="10" max="10" width="9.140625" style="21"/>
    <col min="11" max="11" width="11.85546875" style="38" customWidth="1"/>
    <col min="12" max="257" width="9.140625" style="21"/>
    <col min="258" max="258" width="7" style="21" customWidth="1"/>
    <col min="259" max="259" width="70" style="21" customWidth="1"/>
    <col min="260" max="260" width="6.140625" style="21" customWidth="1"/>
    <col min="261" max="261" width="6.7109375" style="21" customWidth="1"/>
    <col min="262" max="262" width="13.5703125" style="21" customWidth="1"/>
    <col min="263" max="263" width="10.140625" style="21" bestFit="1" customWidth="1"/>
    <col min="264" max="264" width="11.140625" style="21" bestFit="1" customWidth="1"/>
    <col min="265" max="265" width="12.5703125" style="21" customWidth="1"/>
    <col min="266" max="266" width="9.140625" style="21"/>
    <col min="267" max="267" width="11.85546875" style="21" customWidth="1"/>
    <col min="268" max="513" width="9.140625" style="21"/>
    <col min="514" max="514" width="7" style="21" customWidth="1"/>
    <col min="515" max="515" width="70" style="21" customWidth="1"/>
    <col min="516" max="516" width="6.140625" style="21" customWidth="1"/>
    <col min="517" max="517" width="6.7109375" style="21" customWidth="1"/>
    <col min="518" max="518" width="13.5703125" style="21" customWidth="1"/>
    <col min="519" max="519" width="10.140625" style="21" bestFit="1" customWidth="1"/>
    <col min="520" max="520" width="11.140625" style="21" bestFit="1" customWidth="1"/>
    <col min="521" max="521" width="12.5703125" style="21" customWidth="1"/>
    <col min="522" max="522" width="9.140625" style="21"/>
    <col min="523" max="523" width="11.85546875" style="21" customWidth="1"/>
    <col min="524" max="769" width="9.140625" style="21"/>
    <col min="770" max="770" width="7" style="21" customWidth="1"/>
    <col min="771" max="771" width="70" style="21" customWidth="1"/>
    <col min="772" max="772" width="6.140625" style="21" customWidth="1"/>
    <col min="773" max="773" width="6.7109375" style="21" customWidth="1"/>
    <col min="774" max="774" width="13.5703125" style="21" customWidth="1"/>
    <col min="775" max="775" width="10.140625" style="21" bestFit="1" customWidth="1"/>
    <col min="776" max="776" width="11.140625" style="21" bestFit="1" customWidth="1"/>
    <col min="777" max="777" width="12.5703125" style="21" customWidth="1"/>
    <col min="778" max="778" width="9.140625" style="21"/>
    <col min="779" max="779" width="11.85546875" style="21" customWidth="1"/>
    <col min="780" max="1025" width="9.140625" style="21"/>
    <col min="1026" max="1026" width="7" style="21" customWidth="1"/>
    <col min="1027" max="1027" width="70" style="21" customWidth="1"/>
    <col min="1028" max="1028" width="6.140625" style="21" customWidth="1"/>
    <col min="1029" max="1029" width="6.7109375" style="21" customWidth="1"/>
    <col min="1030" max="1030" width="13.5703125" style="21" customWidth="1"/>
    <col min="1031" max="1031" width="10.140625" style="21" bestFit="1" customWidth="1"/>
    <col min="1032" max="1032" width="11.140625" style="21" bestFit="1" customWidth="1"/>
    <col min="1033" max="1033" width="12.5703125" style="21" customWidth="1"/>
    <col min="1034" max="1034" width="9.140625" style="21"/>
    <col min="1035" max="1035" width="11.85546875" style="21" customWidth="1"/>
    <col min="1036" max="1281" width="9.140625" style="21"/>
    <col min="1282" max="1282" width="7" style="21" customWidth="1"/>
    <col min="1283" max="1283" width="70" style="21" customWidth="1"/>
    <col min="1284" max="1284" width="6.140625" style="21" customWidth="1"/>
    <col min="1285" max="1285" width="6.7109375" style="21" customWidth="1"/>
    <col min="1286" max="1286" width="13.5703125" style="21" customWidth="1"/>
    <col min="1287" max="1287" width="10.140625" style="21" bestFit="1" customWidth="1"/>
    <col min="1288" max="1288" width="11.140625" style="21" bestFit="1" customWidth="1"/>
    <col min="1289" max="1289" width="12.5703125" style="21" customWidth="1"/>
    <col min="1290" max="1290" width="9.140625" style="21"/>
    <col min="1291" max="1291" width="11.85546875" style="21" customWidth="1"/>
    <col min="1292" max="1537" width="9.140625" style="21"/>
    <col min="1538" max="1538" width="7" style="21" customWidth="1"/>
    <col min="1539" max="1539" width="70" style="21" customWidth="1"/>
    <col min="1540" max="1540" width="6.140625" style="21" customWidth="1"/>
    <col min="1541" max="1541" width="6.7109375" style="21" customWidth="1"/>
    <col min="1542" max="1542" width="13.5703125" style="21" customWidth="1"/>
    <col min="1543" max="1543" width="10.140625" style="21" bestFit="1" customWidth="1"/>
    <col min="1544" max="1544" width="11.140625" style="21" bestFit="1" customWidth="1"/>
    <col min="1545" max="1545" width="12.5703125" style="21" customWidth="1"/>
    <col min="1546" max="1546" width="9.140625" style="21"/>
    <col min="1547" max="1547" width="11.85546875" style="21" customWidth="1"/>
    <col min="1548" max="1793" width="9.140625" style="21"/>
    <col min="1794" max="1794" width="7" style="21" customWidth="1"/>
    <col min="1795" max="1795" width="70" style="21" customWidth="1"/>
    <col min="1796" max="1796" width="6.140625" style="21" customWidth="1"/>
    <col min="1797" max="1797" width="6.7109375" style="21" customWidth="1"/>
    <col min="1798" max="1798" width="13.5703125" style="21" customWidth="1"/>
    <col min="1799" max="1799" width="10.140625" style="21" bestFit="1" customWidth="1"/>
    <col min="1800" max="1800" width="11.140625" style="21" bestFit="1" customWidth="1"/>
    <col min="1801" max="1801" width="12.5703125" style="21" customWidth="1"/>
    <col min="1802" max="1802" width="9.140625" style="21"/>
    <col min="1803" max="1803" width="11.85546875" style="21" customWidth="1"/>
    <col min="1804" max="2049" width="9.140625" style="21"/>
    <col min="2050" max="2050" width="7" style="21" customWidth="1"/>
    <col min="2051" max="2051" width="70" style="21" customWidth="1"/>
    <col min="2052" max="2052" width="6.140625" style="21" customWidth="1"/>
    <col min="2053" max="2053" width="6.7109375" style="21" customWidth="1"/>
    <col min="2054" max="2054" width="13.5703125" style="21" customWidth="1"/>
    <col min="2055" max="2055" width="10.140625" style="21" bestFit="1" customWidth="1"/>
    <col min="2056" max="2056" width="11.140625" style="21" bestFit="1" customWidth="1"/>
    <col min="2057" max="2057" width="12.5703125" style="21" customWidth="1"/>
    <col min="2058" max="2058" width="9.140625" style="21"/>
    <col min="2059" max="2059" width="11.85546875" style="21" customWidth="1"/>
    <col min="2060" max="2305" width="9.140625" style="21"/>
    <col min="2306" max="2306" width="7" style="21" customWidth="1"/>
    <col min="2307" max="2307" width="70" style="21" customWidth="1"/>
    <col min="2308" max="2308" width="6.140625" style="21" customWidth="1"/>
    <col min="2309" max="2309" width="6.7109375" style="21" customWidth="1"/>
    <col min="2310" max="2310" width="13.5703125" style="21" customWidth="1"/>
    <col min="2311" max="2311" width="10.140625" style="21" bestFit="1" customWidth="1"/>
    <col min="2312" max="2312" width="11.140625" style="21" bestFit="1" customWidth="1"/>
    <col min="2313" max="2313" width="12.5703125" style="21" customWidth="1"/>
    <col min="2314" max="2314" width="9.140625" style="21"/>
    <col min="2315" max="2315" width="11.85546875" style="21" customWidth="1"/>
    <col min="2316" max="2561" width="9.140625" style="21"/>
    <col min="2562" max="2562" width="7" style="21" customWidth="1"/>
    <col min="2563" max="2563" width="70" style="21" customWidth="1"/>
    <col min="2564" max="2564" width="6.140625" style="21" customWidth="1"/>
    <col min="2565" max="2565" width="6.7109375" style="21" customWidth="1"/>
    <col min="2566" max="2566" width="13.5703125" style="21" customWidth="1"/>
    <col min="2567" max="2567" width="10.140625" style="21" bestFit="1" customWidth="1"/>
    <col min="2568" max="2568" width="11.140625" style="21" bestFit="1" customWidth="1"/>
    <col min="2569" max="2569" width="12.5703125" style="21" customWidth="1"/>
    <col min="2570" max="2570" width="9.140625" style="21"/>
    <col min="2571" max="2571" width="11.85546875" style="21" customWidth="1"/>
    <col min="2572" max="2817" width="9.140625" style="21"/>
    <col min="2818" max="2818" width="7" style="21" customWidth="1"/>
    <col min="2819" max="2819" width="70" style="21" customWidth="1"/>
    <col min="2820" max="2820" width="6.140625" style="21" customWidth="1"/>
    <col min="2821" max="2821" width="6.7109375" style="21" customWidth="1"/>
    <col min="2822" max="2822" width="13.5703125" style="21" customWidth="1"/>
    <col min="2823" max="2823" width="10.140625" style="21" bestFit="1" customWidth="1"/>
    <col min="2824" max="2824" width="11.140625" style="21" bestFit="1" customWidth="1"/>
    <col min="2825" max="2825" width="12.5703125" style="21" customWidth="1"/>
    <col min="2826" max="2826" width="9.140625" style="21"/>
    <col min="2827" max="2827" width="11.85546875" style="21" customWidth="1"/>
    <col min="2828" max="3073" width="9.140625" style="21"/>
    <col min="3074" max="3074" width="7" style="21" customWidth="1"/>
    <col min="3075" max="3075" width="70" style="21" customWidth="1"/>
    <col min="3076" max="3076" width="6.140625" style="21" customWidth="1"/>
    <col min="3077" max="3077" width="6.7109375" style="21" customWidth="1"/>
    <col min="3078" max="3078" width="13.5703125" style="21" customWidth="1"/>
    <col min="3079" max="3079" width="10.140625" style="21" bestFit="1" customWidth="1"/>
    <col min="3080" max="3080" width="11.140625" style="21" bestFit="1" customWidth="1"/>
    <col min="3081" max="3081" width="12.5703125" style="21" customWidth="1"/>
    <col min="3082" max="3082" width="9.140625" style="21"/>
    <col min="3083" max="3083" width="11.85546875" style="21" customWidth="1"/>
    <col min="3084" max="3329" width="9.140625" style="21"/>
    <col min="3330" max="3330" width="7" style="21" customWidth="1"/>
    <col min="3331" max="3331" width="70" style="21" customWidth="1"/>
    <col min="3332" max="3332" width="6.140625" style="21" customWidth="1"/>
    <col min="3333" max="3333" width="6.7109375" style="21" customWidth="1"/>
    <col min="3334" max="3334" width="13.5703125" style="21" customWidth="1"/>
    <col min="3335" max="3335" width="10.140625" style="21" bestFit="1" customWidth="1"/>
    <col min="3336" max="3336" width="11.140625" style="21" bestFit="1" customWidth="1"/>
    <col min="3337" max="3337" width="12.5703125" style="21" customWidth="1"/>
    <col min="3338" max="3338" width="9.140625" style="21"/>
    <col min="3339" max="3339" width="11.85546875" style="21" customWidth="1"/>
    <col min="3340" max="3585" width="9.140625" style="21"/>
    <col min="3586" max="3586" width="7" style="21" customWidth="1"/>
    <col min="3587" max="3587" width="70" style="21" customWidth="1"/>
    <col min="3588" max="3588" width="6.140625" style="21" customWidth="1"/>
    <col min="3589" max="3589" width="6.7109375" style="21" customWidth="1"/>
    <col min="3590" max="3590" width="13.5703125" style="21" customWidth="1"/>
    <col min="3591" max="3591" width="10.140625" style="21" bestFit="1" customWidth="1"/>
    <col min="3592" max="3592" width="11.140625" style="21" bestFit="1" customWidth="1"/>
    <col min="3593" max="3593" width="12.5703125" style="21" customWidth="1"/>
    <col min="3594" max="3594" width="9.140625" style="21"/>
    <col min="3595" max="3595" width="11.85546875" style="21" customWidth="1"/>
    <col min="3596" max="3841" width="9.140625" style="21"/>
    <col min="3842" max="3842" width="7" style="21" customWidth="1"/>
    <col min="3843" max="3843" width="70" style="21" customWidth="1"/>
    <col min="3844" max="3844" width="6.140625" style="21" customWidth="1"/>
    <col min="3845" max="3845" width="6.7109375" style="21" customWidth="1"/>
    <col min="3846" max="3846" width="13.5703125" style="21" customWidth="1"/>
    <col min="3847" max="3847" width="10.140625" style="21" bestFit="1" customWidth="1"/>
    <col min="3848" max="3848" width="11.140625" style="21" bestFit="1" customWidth="1"/>
    <col min="3849" max="3849" width="12.5703125" style="21" customWidth="1"/>
    <col min="3850" max="3850" width="9.140625" style="21"/>
    <col min="3851" max="3851" width="11.85546875" style="21" customWidth="1"/>
    <col min="3852" max="4097" width="9.140625" style="21"/>
    <col min="4098" max="4098" width="7" style="21" customWidth="1"/>
    <col min="4099" max="4099" width="70" style="21" customWidth="1"/>
    <col min="4100" max="4100" width="6.140625" style="21" customWidth="1"/>
    <col min="4101" max="4101" width="6.7109375" style="21" customWidth="1"/>
    <col min="4102" max="4102" width="13.5703125" style="21" customWidth="1"/>
    <col min="4103" max="4103" width="10.140625" style="21" bestFit="1" customWidth="1"/>
    <col min="4104" max="4104" width="11.140625" style="21" bestFit="1" customWidth="1"/>
    <col min="4105" max="4105" width="12.5703125" style="21" customWidth="1"/>
    <col min="4106" max="4106" width="9.140625" style="21"/>
    <col min="4107" max="4107" width="11.85546875" style="21" customWidth="1"/>
    <col min="4108" max="4353" width="9.140625" style="21"/>
    <col min="4354" max="4354" width="7" style="21" customWidth="1"/>
    <col min="4355" max="4355" width="70" style="21" customWidth="1"/>
    <col min="4356" max="4356" width="6.140625" style="21" customWidth="1"/>
    <col min="4357" max="4357" width="6.7109375" style="21" customWidth="1"/>
    <col min="4358" max="4358" width="13.5703125" style="21" customWidth="1"/>
    <col min="4359" max="4359" width="10.140625" style="21" bestFit="1" customWidth="1"/>
    <col min="4360" max="4360" width="11.140625" style="21" bestFit="1" customWidth="1"/>
    <col min="4361" max="4361" width="12.5703125" style="21" customWidth="1"/>
    <col min="4362" max="4362" width="9.140625" style="21"/>
    <col min="4363" max="4363" width="11.85546875" style="21" customWidth="1"/>
    <col min="4364" max="4609" width="9.140625" style="21"/>
    <col min="4610" max="4610" width="7" style="21" customWidth="1"/>
    <col min="4611" max="4611" width="70" style="21" customWidth="1"/>
    <col min="4612" max="4612" width="6.140625" style="21" customWidth="1"/>
    <col min="4613" max="4613" width="6.7109375" style="21" customWidth="1"/>
    <col min="4614" max="4614" width="13.5703125" style="21" customWidth="1"/>
    <col min="4615" max="4615" width="10.140625" style="21" bestFit="1" customWidth="1"/>
    <col min="4616" max="4616" width="11.140625" style="21" bestFit="1" customWidth="1"/>
    <col min="4617" max="4617" width="12.5703125" style="21" customWidth="1"/>
    <col min="4618" max="4618" width="9.140625" style="21"/>
    <col min="4619" max="4619" width="11.85546875" style="21" customWidth="1"/>
    <col min="4620" max="4865" width="9.140625" style="21"/>
    <col min="4866" max="4866" width="7" style="21" customWidth="1"/>
    <col min="4867" max="4867" width="70" style="21" customWidth="1"/>
    <col min="4868" max="4868" width="6.140625" style="21" customWidth="1"/>
    <col min="4869" max="4869" width="6.7109375" style="21" customWidth="1"/>
    <col min="4870" max="4870" width="13.5703125" style="21" customWidth="1"/>
    <col min="4871" max="4871" width="10.140625" style="21" bestFit="1" customWidth="1"/>
    <col min="4872" max="4872" width="11.140625" style="21" bestFit="1" customWidth="1"/>
    <col min="4873" max="4873" width="12.5703125" style="21" customWidth="1"/>
    <col min="4874" max="4874" width="9.140625" style="21"/>
    <col min="4875" max="4875" width="11.85546875" style="21" customWidth="1"/>
    <col min="4876" max="5121" width="9.140625" style="21"/>
    <col min="5122" max="5122" width="7" style="21" customWidth="1"/>
    <col min="5123" max="5123" width="70" style="21" customWidth="1"/>
    <col min="5124" max="5124" width="6.140625" style="21" customWidth="1"/>
    <col min="5125" max="5125" width="6.7109375" style="21" customWidth="1"/>
    <col min="5126" max="5126" width="13.5703125" style="21" customWidth="1"/>
    <col min="5127" max="5127" width="10.140625" style="21" bestFit="1" customWidth="1"/>
    <col min="5128" max="5128" width="11.140625" style="21" bestFit="1" customWidth="1"/>
    <col min="5129" max="5129" width="12.5703125" style="21" customWidth="1"/>
    <col min="5130" max="5130" width="9.140625" style="21"/>
    <col min="5131" max="5131" width="11.85546875" style="21" customWidth="1"/>
    <col min="5132" max="5377" width="9.140625" style="21"/>
    <col min="5378" max="5378" width="7" style="21" customWidth="1"/>
    <col min="5379" max="5379" width="70" style="21" customWidth="1"/>
    <col min="5380" max="5380" width="6.140625" style="21" customWidth="1"/>
    <col min="5381" max="5381" width="6.7109375" style="21" customWidth="1"/>
    <col min="5382" max="5382" width="13.5703125" style="21" customWidth="1"/>
    <col min="5383" max="5383" width="10.140625" style="21" bestFit="1" customWidth="1"/>
    <col min="5384" max="5384" width="11.140625" style="21" bestFit="1" customWidth="1"/>
    <col min="5385" max="5385" width="12.5703125" style="21" customWidth="1"/>
    <col min="5386" max="5386" width="9.140625" style="21"/>
    <col min="5387" max="5387" width="11.85546875" style="21" customWidth="1"/>
    <col min="5388" max="5633" width="9.140625" style="21"/>
    <col min="5634" max="5634" width="7" style="21" customWidth="1"/>
    <col min="5635" max="5635" width="70" style="21" customWidth="1"/>
    <col min="5636" max="5636" width="6.140625" style="21" customWidth="1"/>
    <col min="5637" max="5637" width="6.7109375" style="21" customWidth="1"/>
    <col min="5638" max="5638" width="13.5703125" style="21" customWidth="1"/>
    <col min="5639" max="5639" width="10.140625" style="21" bestFit="1" customWidth="1"/>
    <col min="5640" max="5640" width="11.140625" style="21" bestFit="1" customWidth="1"/>
    <col min="5641" max="5641" width="12.5703125" style="21" customWidth="1"/>
    <col min="5642" max="5642" width="9.140625" style="21"/>
    <col min="5643" max="5643" width="11.85546875" style="21" customWidth="1"/>
    <col min="5644" max="5889" width="9.140625" style="21"/>
    <col min="5890" max="5890" width="7" style="21" customWidth="1"/>
    <col min="5891" max="5891" width="70" style="21" customWidth="1"/>
    <col min="5892" max="5892" width="6.140625" style="21" customWidth="1"/>
    <col min="5893" max="5893" width="6.7109375" style="21" customWidth="1"/>
    <col min="5894" max="5894" width="13.5703125" style="21" customWidth="1"/>
    <col min="5895" max="5895" width="10.140625" style="21" bestFit="1" customWidth="1"/>
    <col min="5896" max="5896" width="11.140625" style="21" bestFit="1" customWidth="1"/>
    <col min="5897" max="5897" width="12.5703125" style="21" customWidth="1"/>
    <col min="5898" max="5898" width="9.140625" style="21"/>
    <col min="5899" max="5899" width="11.85546875" style="21" customWidth="1"/>
    <col min="5900" max="6145" width="9.140625" style="21"/>
    <col min="6146" max="6146" width="7" style="21" customWidth="1"/>
    <col min="6147" max="6147" width="70" style="21" customWidth="1"/>
    <col min="6148" max="6148" width="6.140625" style="21" customWidth="1"/>
    <col min="6149" max="6149" width="6.7109375" style="21" customWidth="1"/>
    <col min="6150" max="6150" width="13.5703125" style="21" customWidth="1"/>
    <col min="6151" max="6151" width="10.140625" style="21" bestFit="1" customWidth="1"/>
    <col min="6152" max="6152" width="11.140625" style="21" bestFit="1" customWidth="1"/>
    <col min="6153" max="6153" width="12.5703125" style="21" customWidth="1"/>
    <col min="6154" max="6154" width="9.140625" style="21"/>
    <col min="6155" max="6155" width="11.85546875" style="21" customWidth="1"/>
    <col min="6156" max="6401" width="9.140625" style="21"/>
    <col min="6402" max="6402" width="7" style="21" customWidth="1"/>
    <col min="6403" max="6403" width="70" style="21" customWidth="1"/>
    <col min="6404" max="6404" width="6.140625" style="21" customWidth="1"/>
    <col min="6405" max="6405" width="6.7109375" style="21" customWidth="1"/>
    <col min="6406" max="6406" width="13.5703125" style="21" customWidth="1"/>
    <col min="6407" max="6407" width="10.140625" style="21" bestFit="1" customWidth="1"/>
    <col min="6408" max="6408" width="11.140625" style="21" bestFit="1" customWidth="1"/>
    <col min="6409" max="6409" width="12.5703125" style="21" customWidth="1"/>
    <col min="6410" max="6410" width="9.140625" style="21"/>
    <col min="6411" max="6411" width="11.85546875" style="21" customWidth="1"/>
    <col min="6412" max="6657" width="9.140625" style="21"/>
    <col min="6658" max="6658" width="7" style="21" customWidth="1"/>
    <col min="6659" max="6659" width="70" style="21" customWidth="1"/>
    <col min="6660" max="6660" width="6.140625" style="21" customWidth="1"/>
    <col min="6661" max="6661" width="6.7109375" style="21" customWidth="1"/>
    <col min="6662" max="6662" width="13.5703125" style="21" customWidth="1"/>
    <col min="6663" max="6663" width="10.140625" style="21" bestFit="1" customWidth="1"/>
    <col min="6664" max="6664" width="11.140625" style="21" bestFit="1" customWidth="1"/>
    <col min="6665" max="6665" width="12.5703125" style="21" customWidth="1"/>
    <col min="6666" max="6666" width="9.140625" style="21"/>
    <col min="6667" max="6667" width="11.85546875" style="21" customWidth="1"/>
    <col min="6668" max="6913" width="9.140625" style="21"/>
    <col min="6914" max="6914" width="7" style="21" customWidth="1"/>
    <col min="6915" max="6915" width="70" style="21" customWidth="1"/>
    <col min="6916" max="6916" width="6.140625" style="21" customWidth="1"/>
    <col min="6917" max="6917" width="6.7109375" style="21" customWidth="1"/>
    <col min="6918" max="6918" width="13.5703125" style="21" customWidth="1"/>
    <col min="6919" max="6919" width="10.140625" style="21" bestFit="1" customWidth="1"/>
    <col min="6920" max="6920" width="11.140625" style="21" bestFit="1" customWidth="1"/>
    <col min="6921" max="6921" width="12.5703125" style="21" customWidth="1"/>
    <col min="6922" max="6922" width="9.140625" style="21"/>
    <col min="6923" max="6923" width="11.85546875" style="21" customWidth="1"/>
    <col min="6924" max="7169" width="9.140625" style="21"/>
    <col min="7170" max="7170" width="7" style="21" customWidth="1"/>
    <col min="7171" max="7171" width="70" style="21" customWidth="1"/>
    <col min="7172" max="7172" width="6.140625" style="21" customWidth="1"/>
    <col min="7173" max="7173" width="6.7109375" style="21" customWidth="1"/>
    <col min="7174" max="7174" width="13.5703125" style="21" customWidth="1"/>
    <col min="7175" max="7175" width="10.140625" style="21" bestFit="1" customWidth="1"/>
    <col min="7176" max="7176" width="11.140625" style="21" bestFit="1" customWidth="1"/>
    <col min="7177" max="7177" width="12.5703125" style="21" customWidth="1"/>
    <col min="7178" max="7178" width="9.140625" style="21"/>
    <col min="7179" max="7179" width="11.85546875" style="21" customWidth="1"/>
    <col min="7180" max="7425" width="9.140625" style="21"/>
    <col min="7426" max="7426" width="7" style="21" customWidth="1"/>
    <col min="7427" max="7427" width="70" style="21" customWidth="1"/>
    <col min="7428" max="7428" width="6.140625" style="21" customWidth="1"/>
    <col min="7429" max="7429" width="6.7109375" style="21" customWidth="1"/>
    <col min="7430" max="7430" width="13.5703125" style="21" customWidth="1"/>
    <col min="7431" max="7431" width="10.140625" style="21" bestFit="1" customWidth="1"/>
    <col min="7432" max="7432" width="11.140625" style="21" bestFit="1" customWidth="1"/>
    <col min="7433" max="7433" width="12.5703125" style="21" customWidth="1"/>
    <col min="7434" max="7434" width="9.140625" style="21"/>
    <col min="7435" max="7435" width="11.85546875" style="21" customWidth="1"/>
    <col min="7436" max="7681" width="9.140625" style="21"/>
    <col min="7682" max="7682" width="7" style="21" customWidth="1"/>
    <col min="7683" max="7683" width="70" style="21" customWidth="1"/>
    <col min="7684" max="7684" width="6.140625" style="21" customWidth="1"/>
    <col min="7685" max="7685" width="6.7109375" style="21" customWidth="1"/>
    <col min="7686" max="7686" width="13.5703125" style="21" customWidth="1"/>
    <col min="7687" max="7687" width="10.140625" style="21" bestFit="1" customWidth="1"/>
    <col min="7688" max="7688" width="11.140625" style="21" bestFit="1" customWidth="1"/>
    <col min="7689" max="7689" width="12.5703125" style="21" customWidth="1"/>
    <col min="7690" max="7690" width="9.140625" style="21"/>
    <col min="7691" max="7691" width="11.85546875" style="21" customWidth="1"/>
    <col min="7692" max="7937" width="9.140625" style="21"/>
    <col min="7938" max="7938" width="7" style="21" customWidth="1"/>
    <col min="7939" max="7939" width="70" style="21" customWidth="1"/>
    <col min="7940" max="7940" width="6.140625" style="21" customWidth="1"/>
    <col min="7941" max="7941" width="6.7109375" style="21" customWidth="1"/>
    <col min="7942" max="7942" width="13.5703125" style="21" customWidth="1"/>
    <col min="7943" max="7943" width="10.140625" style="21" bestFit="1" customWidth="1"/>
    <col min="7944" max="7944" width="11.140625" style="21" bestFit="1" customWidth="1"/>
    <col min="7945" max="7945" width="12.5703125" style="21" customWidth="1"/>
    <col min="7946" max="7946" width="9.140625" style="21"/>
    <col min="7947" max="7947" width="11.85546875" style="21" customWidth="1"/>
    <col min="7948" max="8193" width="9.140625" style="21"/>
    <col min="8194" max="8194" width="7" style="21" customWidth="1"/>
    <col min="8195" max="8195" width="70" style="21" customWidth="1"/>
    <col min="8196" max="8196" width="6.140625" style="21" customWidth="1"/>
    <col min="8197" max="8197" width="6.7109375" style="21" customWidth="1"/>
    <col min="8198" max="8198" width="13.5703125" style="21" customWidth="1"/>
    <col min="8199" max="8199" width="10.140625" style="21" bestFit="1" customWidth="1"/>
    <col min="8200" max="8200" width="11.140625" style="21" bestFit="1" customWidth="1"/>
    <col min="8201" max="8201" width="12.5703125" style="21" customWidth="1"/>
    <col min="8202" max="8202" width="9.140625" style="21"/>
    <col min="8203" max="8203" width="11.85546875" style="21" customWidth="1"/>
    <col min="8204" max="8449" width="9.140625" style="21"/>
    <col min="8450" max="8450" width="7" style="21" customWidth="1"/>
    <col min="8451" max="8451" width="70" style="21" customWidth="1"/>
    <col min="8452" max="8452" width="6.140625" style="21" customWidth="1"/>
    <col min="8453" max="8453" width="6.7109375" style="21" customWidth="1"/>
    <col min="8454" max="8454" width="13.5703125" style="21" customWidth="1"/>
    <col min="8455" max="8455" width="10.140625" style="21" bestFit="1" customWidth="1"/>
    <col min="8456" max="8456" width="11.140625" style="21" bestFit="1" customWidth="1"/>
    <col min="8457" max="8457" width="12.5703125" style="21" customWidth="1"/>
    <col min="8458" max="8458" width="9.140625" style="21"/>
    <col min="8459" max="8459" width="11.85546875" style="21" customWidth="1"/>
    <col min="8460" max="8705" width="9.140625" style="21"/>
    <col min="8706" max="8706" width="7" style="21" customWidth="1"/>
    <col min="8707" max="8707" width="70" style="21" customWidth="1"/>
    <col min="8708" max="8708" width="6.140625" style="21" customWidth="1"/>
    <col min="8709" max="8709" width="6.7109375" style="21" customWidth="1"/>
    <col min="8710" max="8710" width="13.5703125" style="21" customWidth="1"/>
    <col min="8711" max="8711" width="10.140625" style="21" bestFit="1" customWidth="1"/>
    <col min="8712" max="8712" width="11.140625" style="21" bestFit="1" customWidth="1"/>
    <col min="8713" max="8713" width="12.5703125" style="21" customWidth="1"/>
    <col min="8714" max="8714" width="9.140625" style="21"/>
    <col min="8715" max="8715" width="11.85546875" style="21" customWidth="1"/>
    <col min="8716" max="8961" width="9.140625" style="21"/>
    <col min="8962" max="8962" width="7" style="21" customWidth="1"/>
    <col min="8963" max="8963" width="70" style="21" customWidth="1"/>
    <col min="8964" max="8964" width="6.140625" style="21" customWidth="1"/>
    <col min="8965" max="8965" width="6.7109375" style="21" customWidth="1"/>
    <col min="8966" max="8966" width="13.5703125" style="21" customWidth="1"/>
    <col min="8967" max="8967" width="10.140625" style="21" bestFit="1" customWidth="1"/>
    <col min="8968" max="8968" width="11.140625" style="21" bestFit="1" customWidth="1"/>
    <col min="8969" max="8969" width="12.5703125" style="21" customWidth="1"/>
    <col min="8970" max="8970" width="9.140625" style="21"/>
    <col min="8971" max="8971" width="11.85546875" style="21" customWidth="1"/>
    <col min="8972" max="9217" width="9.140625" style="21"/>
    <col min="9218" max="9218" width="7" style="21" customWidth="1"/>
    <col min="9219" max="9219" width="70" style="21" customWidth="1"/>
    <col min="9220" max="9220" width="6.140625" style="21" customWidth="1"/>
    <col min="9221" max="9221" width="6.7109375" style="21" customWidth="1"/>
    <col min="9222" max="9222" width="13.5703125" style="21" customWidth="1"/>
    <col min="9223" max="9223" width="10.140625" style="21" bestFit="1" customWidth="1"/>
    <col min="9224" max="9224" width="11.140625" style="21" bestFit="1" customWidth="1"/>
    <col min="9225" max="9225" width="12.5703125" style="21" customWidth="1"/>
    <col min="9226" max="9226" width="9.140625" style="21"/>
    <col min="9227" max="9227" width="11.85546875" style="21" customWidth="1"/>
    <col min="9228" max="9473" width="9.140625" style="21"/>
    <col min="9474" max="9474" width="7" style="21" customWidth="1"/>
    <col min="9475" max="9475" width="70" style="21" customWidth="1"/>
    <col min="9476" max="9476" width="6.140625" style="21" customWidth="1"/>
    <col min="9477" max="9477" width="6.7109375" style="21" customWidth="1"/>
    <col min="9478" max="9478" width="13.5703125" style="21" customWidth="1"/>
    <col min="9479" max="9479" width="10.140625" style="21" bestFit="1" customWidth="1"/>
    <col min="9480" max="9480" width="11.140625" style="21" bestFit="1" customWidth="1"/>
    <col min="9481" max="9481" width="12.5703125" style="21" customWidth="1"/>
    <col min="9482" max="9482" width="9.140625" style="21"/>
    <col min="9483" max="9483" width="11.85546875" style="21" customWidth="1"/>
    <col min="9484" max="9729" width="9.140625" style="21"/>
    <col min="9730" max="9730" width="7" style="21" customWidth="1"/>
    <col min="9731" max="9731" width="70" style="21" customWidth="1"/>
    <col min="9732" max="9732" width="6.140625" style="21" customWidth="1"/>
    <col min="9733" max="9733" width="6.7109375" style="21" customWidth="1"/>
    <col min="9734" max="9734" width="13.5703125" style="21" customWidth="1"/>
    <col min="9735" max="9735" width="10.140625" style="21" bestFit="1" customWidth="1"/>
    <col min="9736" max="9736" width="11.140625" style="21" bestFit="1" customWidth="1"/>
    <col min="9737" max="9737" width="12.5703125" style="21" customWidth="1"/>
    <col min="9738" max="9738" width="9.140625" style="21"/>
    <col min="9739" max="9739" width="11.85546875" style="21" customWidth="1"/>
    <col min="9740" max="9985" width="9.140625" style="21"/>
    <col min="9986" max="9986" width="7" style="21" customWidth="1"/>
    <col min="9987" max="9987" width="70" style="21" customWidth="1"/>
    <col min="9988" max="9988" width="6.140625" style="21" customWidth="1"/>
    <col min="9989" max="9989" width="6.7109375" style="21" customWidth="1"/>
    <col min="9990" max="9990" width="13.5703125" style="21" customWidth="1"/>
    <col min="9991" max="9991" width="10.140625" style="21" bestFit="1" customWidth="1"/>
    <col min="9992" max="9992" width="11.140625" style="21" bestFit="1" customWidth="1"/>
    <col min="9993" max="9993" width="12.5703125" style="21" customWidth="1"/>
    <col min="9994" max="9994" width="9.140625" style="21"/>
    <col min="9995" max="9995" width="11.85546875" style="21" customWidth="1"/>
    <col min="9996" max="10241" width="9.140625" style="21"/>
    <col min="10242" max="10242" width="7" style="21" customWidth="1"/>
    <col min="10243" max="10243" width="70" style="21" customWidth="1"/>
    <col min="10244" max="10244" width="6.140625" style="21" customWidth="1"/>
    <col min="10245" max="10245" width="6.7109375" style="21" customWidth="1"/>
    <col min="10246" max="10246" width="13.5703125" style="21" customWidth="1"/>
    <col min="10247" max="10247" width="10.140625" style="21" bestFit="1" customWidth="1"/>
    <col min="10248" max="10248" width="11.140625" style="21" bestFit="1" customWidth="1"/>
    <col min="10249" max="10249" width="12.5703125" style="21" customWidth="1"/>
    <col min="10250" max="10250" width="9.140625" style="21"/>
    <col min="10251" max="10251" width="11.85546875" style="21" customWidth="1"/>
    <col min="10252" max="10497" width="9.140625" style="21"/>
    <col min="10498" max="10498" width="7" style="21" customWidth="1"/>
    <col min="10499" max="10499" width="70" style="21" customWidth="1"/>
    <col min="10500" max="10500" width="6.140625" style="21" customWidth="1"/>
    <col min="10501" max="10501" width="6.7109375" style="21" customWidth="1"/>
    <col min="10502" max="10502" width="13.5703125" style="21" customWidth="1"/>
    <col min="10503" max="10503" width="10.140625" style="21" bestFit="1" customWidth="1"/>
    <col min="10504" max="10504" width="11.140625" style="21" bestFit="1" customWidth="1"/>
    <col min="10505" max="10505" width="12.5703125" style="21" customWidth="1"/>
    <col min="10506" max="10506" width="9.140625" style="21"/>
    <col min="10507" max="10507" width="11.85546875" style="21" customWidth="1"/>
    <col min="10508" max="10753" width="9.140625" style="21"/>
    <col min="10754" max="10754" width="7" style="21" customWidth="1"/>
    <col min="10755" max="10755" width="70" style="21" customWidth="1"/>
    <col min="10756" max="10756" width="6.140625" style="21" customWidth="1"/>
    <col min="10757" max="10757" width="6.7109375" style="21" customWidth="1"/>
    <col min="10758" max="10758" width="13.5703125" style="21" customWidth="1"/>
    <col min="10759" max="10759" width="10.140625" style="21" bestFit="1" customWidth="1"/>
    <col min="10760" max="10760" width="11.140625" style="21" bestFit="1" customWidth="1"/>
    <col min="10761" max="10761" width="12.5703125" style="21" customWidth="1"/>
    <col min="10762" max="10762" width="9.140625" style="21"/>
    <col min="10763" max="10763" width="11.85546875" style="21" customWidth="1"/>
    <col min="10764" max="11009" width="9.140625" style="21"/>
    <col min="11010" max="11010" width="7" style="21" customWidth="1"/>
    <col min="11011" max="11011" width="70" style="21" customWidth="1"/>
    <col min="11012" max="11012" width="6.140625" style="21" customWidth="1"/>
    <col min="11013" max="11013" width="6.7109375" style="21" customWidth="1"/>
    <col min="11014" max="11014" width="13.5703125" style="21" customWidth="1"/>
    <col min="11015" max="11015" width="10.140625" style="21" bestFit="1" customWidth="1"/>
    <col min="11016" max="11016" width="11.140625" style="21" bestFit="1" customWidth="1"/>
    <col min="11017" max="11017" width="12.5703125" style="21" customWidth="1"/>
    <col min="11018" max="11018" width="9.140625" style="21"/>
    <col min="11019" max="11019" width="11.85546875" style="21" customWidth="1"/>
    <col min="11020" max="11265" width="9.140625" style="21"/>
    <col min="11266" max="11266" width="7" style="21" customWidth="1"/>
    <col min="11267" max="11267" width="70" style="21" customWidth="1"/>
    <col min="11268" max="11268" width="6.140625" style="21" customWidth="1"/>
    <col min="11269" max="11269" width="6.7109375" style="21" customWidth="1"/>
    <col min="11270" max="11270" width="13.5703125" style="21" customWidth="1"/>
    <col min="11271" max="11271" width="10.140625" style="21" bestFit="1" customWidth="1"/>
    <col min="11272" max="11272" width="11.140625" style="21" bestFit="1" customWidth="1"/>
    <col min="11273" max="11273" width="12.5703125" style="21" customWidth="1"/>
    <col min="11274" max="11274" width="9.140625" style="21"/>
    <col min="11275" max="11275" width="11.85546875" style="21" customWidth="1"/>
    <col min="11276" max="11521" width="9.140625" style="21"/>
    <col min="11522" max="11522" width="7" style="21" customWidth="1"/>
    <col min="11523" max="11523" width="70" style="21" customWidth="1"/>
    <col min="11524" max="11524" width="6.140625" style="21" customWidth="1"/>
    <col min="11525" max="11525" width="6.7109375" style="21" customWidth="1"/>
    <col min="11526" max="11526" width="13.5703125" style="21" customWidth="1"/>
    <col min="11527" max="11527" width="10.140625" style="21" bestFit="1" customWidth="1"/>
    <col min="11528" max="11528" width="11.140625" style="21" bestFit="1" customWidth="1"/>
    <col min="11529" max="11529" width="12.5703125" style="21" customWidth="1"/>
    <col min="11530" max="11530" width="9.140625" style="21"/>
    <col min="11531" max="11531" width="11.85546875" style="21" customWidth="1"/>
    <col min="11532" max="11777" width="9.140625" style="21"/>
    <col min="11778" max="11778" width="7" style="21" customWidth="1"/>
    <col min="11779" max="11779" width="70" style="21" customWidth="1"/>
    <col min="11780" max="11780" width="6.140625" style="21" customWidth="1"/>
    <col min="11781" max="11781" width="6.7109375" style="21" customWidth="1"/>
    <col min="11782" max="11782" width="13.5703125" style="21" customWidth="1"/>
    <col min="11783" max="11783" width="10.140625" style="21" bestFit="1" customWidth="1"/>
    <col min="11784" max="11784" width="11.140625" style="21" bestFit="1" customWidth="1"/>
    <col min="11785" max="11785" width="12.5703125" style="21" customWidth="1"/>
    <col min="11786" max="11786" width="9.140625" style="21"/>
    <col min="11787" max="11787" width="11.85546875" style="21" customWidth="1"/>
    <col min="11788" max="12033" width="9.140625" style="21"/>
    <col min="12034" max="12034" width="7" style="21" customWidth="1"/>
    <col min="12035" max="12035" width="70" style="21" customWidth="1"/>
    <col min="12036" max="12036" width="6.140625" style="21" customWidth="1"/>
    <col min="12037" max="12037" width="6.7109375" style="21" customWidth="1"/>
    <col min="12038" max="12038" width="13.5703125" style="21" customWidth="1"/>
    <col min="12039" max="12039" width="10.140625" style="21" bestFit="1" customWidth="1"/>
    <col min="12040" max="12040" width="11.140625" style="21" bestFit="1" customWidth="1"/>
    <col min="12041" max="12041" width="12.5703125" style="21" customWidth="1"/>
    <col min="12042" max="12042" width="9.140625" style="21"/>
    <col min="12043" max="12043" width="11.85546875" style="21" customWidth="1"/>
    <col min="12044" max="12289" width="9.140625" style="21"/>
    <col min="12290" max="12290" width="7" style="21" customWidth="1"/>
    <col min="12291" max="12291" width="70" style="21" customWidth="1"/>
    <col min="12292" max="12292" width="6.140625" style="21" customWidth="1"/>
    <col min="12293" max="12293" width="6.7109375" style="21" customWidth="1"/>
    <col min="12294" max="12294" width="13.5703125" style="21" customWidth="1"/>
    <col min="12295" max="12295" width="10.140625" style="21" bestFit="1" customWidth="1"/>
    <col min="12296" max="12296" width="11.140625" style="21" bestFit="1" customWidth="1"/>
    <col min="12297" max="12297" width="12.5703125" style="21" customWidth="1"/>
    <col min="12298" max="12298" width="9.140625" style="21"/>
    <col min="12299" max="12299" width="11.85546875" style="21" customWidth="1"/>
    <col min="12300" max="12545" width="9.140625" style="21"/>
    <col min="12546" max="12546" width="7" style="21" customWidth="1"/>
    <col min="12547" max="12547" width="70" style="21" customWidth="1"/>
    <col min="12548" max="12548" width="6.140625" style="21" customWidth="1"/>
    <col min="12549" max="12549" width="6.7109375" style="21" customWidth="1"/>
    <col min="12550" max="12550" width="13.5703125" style="21" customWidth="1"/>
    <col min="12551" max="12551" width="10.140625" style="21" bestFit="1" customWidth="1"/>
    <col min="12552" max="12552" width="11.140625" style="21" bestFit="1" customWidth="1"/>
    <col min="12553" max="12553" width="12.5703125" style="21" customWidth="1"/>
    <col min="12554" max="12554" width="9.140625" style="21"/>
    <col min="12555" max="12555" width="11.85546875" style="21" customWidth="1"/>
    <col min="12556" max="12801" width="9.140625" style="21"/>
    <col min="12802" max="12802" width="7" style="21" customWidth="1"/>
    <col min="12803" max="12803" width="70" style="21" customWidth="1"/>
    <col min="12804" max="12804" width="6.140625" style="21" customWidth="1"/>
    <col min="12805" max="12805" width="6.7109375" style="21" customWidth="1"/>
    <col min="12806" max="12806" width="13.5703125" style="21" customWidth="1"/>
    <col min="12807" max="12807" width="10.140625" style="21" bestFit="1" customWidth="1"/>
    <col min="12808" max="12808" width="11.140625" style="21" bestFit="1" customWidth="1"/>
    <col min="12809" max="12809" width="12.5703125" style="21" customWidth="1"/>
    <col min="12810" max="12810" width="9.140625" style="21"/>
    <col min="12811" max="12811" width="11.85546875" style="21" customWidth="1"/>
    <col min="12812" max="13057" width="9.140625" style="21"/>
    <col min="13058" max="13058" width="7" style="21" customWidth="1"/>
    <col min="13059" max="13059" width="70" style="21" customWidth="1"/>
    <col min="13060" max="13060" width="6.140625" style="21" customWidth="1"/>
    <col min="13061" max="13061" width="6.7109375" style="21" customWidth="1"/>
    <col min="13062" max="13062" width="13.5703125" style="21" customWidth="1"/>
    <col min="13063" max="13063" width="10.140625" style="21" bestFit="1" customWidth="1"/>
    <col min="13064" max="13064" width="11.140625" style="21" bestFit="1" customWidth="1"/>
    <col min="13065" max="13065" width="12.5703125" style="21" customWidth="1"/>
    <col min="13066" max="13066" width="9.140625" style="21"/>
    <col min="13067" max="13067" width="11.85546875" style="21" customWidth="1"/>
    <col min="13068" max="13313" width="9.140625" style="21"/>
    <col min="13314" max="13314" width="7" style="21" customWidth="1"/>
    <col min="13315" max="13315" width="70" style="21" customWidth="1"/>
    <col min="13316" max="13316" width="6.140625" style="21" customWidth="1"/>
    <col min="13317" max="13317" width="6.7109375" style="21" customWidth="1"/>
    <col min="13318" max="13318" width="13.5703125" style="21" customWidth="1"/>
    <col min="13319" max="13319" width="10.140625" style="21" bestFit="1" customWidth="1"/>
    <col min="13320" max="13320" width="11.140625" style="21" bestFit="1" customWidth="1"/>
    <col min="13321" max="13321" width="12.5703125" style="21" customWidth="1"/>
    <col min="13322" max="13322" width="9.140625" style="21"/>
    <col min="13323" max="13323" width="11.85546875" style="21" customWidth="1"/>
    <col min="13324" max="13569" width="9.140625" style="21"/>
    <col min="13570" max="13570" width="7" style="21" customWidth="1"/>
    <col min="13571" max="13571" width="70" style="21" customWidth="1"/>
    <col min="13572" max="13572" width="6.140625" style="21" customWidth="1"/>
    <col min="13573" max="13573" width="6.7109375" style="21" customWidth="1"/>
    <col min="13574" max="13574" width="13.5703125" style="21" customWidth="1"/>
    <col min="13575" max="13575" width="10.140625" style="21" bestFit="1" customWidth="1"/>
    <col min="13576" max="13576" width="11.140625" style="21" bestFit="1" customWidth="1"/>
    <col min="13577" max="13577" width="12.5703125" style="21" customWidth="1"/>
    <col min="13578" max="13578" width="9.140625" style="21"/>
    <col min="13579" max="13579" width="11.85546875" style="21" customWidth="1"/>
    <col min="13580" max="13825" width="9.140625" style="21"/>
    <col min="13826" max="13826" width="7" style="21" customWidth="1"/>
    <col min="13827" max="13827" width="70" style="21" customWidth="1"/>
    <col min="13828" max="13828" width="6.140625" style="21" customWidth="1"/>
    <col min="13829" max="13829" width="6.7109375" style="21" customWidth="1"/>
    <col min="13830" max="13830" width="13.5703125" style="21" customWidth="1"/>
    <col min="13831" max="13831" width="10.140625" style="21" bestFit="1" customWidth="1"/>
    <col min="13832" max="13832" width="11.140625" style="21" bestFit="1" customWidth="1"/>
    <col min="13833" max="13833" width="12.5703125" style="21" customWidth="1"/>
    <col min="13834" max="13834" width="9.140625" style="21"/>
    <col min="13835" max="13835" width="11.85546875" style="21" customWidth="1"/>
    <col min="13836" max="14081" width="9.140625" style="21"/>
    <col min="14082" max="14082" width="7" style="21" customWidth="1"/>
    <col min="14083" max="14083" width="70" style="21" customWidth="1"/>
    <col min="14084" max="14084" width="6.140625" style="21" customWidth="1"/>
    <col min="14085" max="14085" width="6.7109375" style="21" customWidth="1"/>
    <col min="14086" max="14086" width="13.5703125" style="21" customWidth="1"/>
    <col min="14087" max="14087" width="10.140625" style="21" bestFit="1" customWidth="1"/>
    <col min="14088" max="14088" width="11.140625" style="21" bestFit="1" customWidth="1"/>
    <col min="14089" max="14089" width="12.5703125" style="21" customWidth="1"/>
    <col min="14090" max="14090" width="9.140625" style="21"/>
    <col min="14091" max="14091" width="11.85546875" style="21" customWidth="1"/>
    <col min="14092" max="14337" width="9.140625" style="21"/>
    <col min="14338" max="14338" width="7" style="21" customWidth="1"/>
    <col min="14339" max="14339" width="70" style="21" customWidth="1"/>
    <col min="14340" max="14340" width="6.140625" style="21" customWidth="1"/>
    <col min="14341" max="14341" width="6.7109375" style="21" customWidth="1"/>
    <col min="14342" max="14342" width="13.5703125" style="21" customWidth="1"/>
    <col min="14343" max="14343" width="10.140625" style="21" bestFit="1" customWidth="1"/>
    <col min="14344" max="14344" width="11.140625" style="21" bestFit="1" customWidth="1"/>
    <col min="14345" max="14345" width="12.5703125" style="21" customWidth="1"/>
    <col min="14346" max="14346" width="9.140625" style="21"/>
    <col min="14347" max="14347" width="11.85546875" style="21" customWidth="1"/>
    <col min="14348" max="14593" width="9.140625" style="21"/>
    <col min="14594" max="14594" width="7" style="21" customWidth="1"/>
    <col min="14595" max="14595" width="70" style="21" customWidth="1"/>
    <col min="14596" max="14596" width="6.140625" style="21" customWidth="1"/>
    <col min="14597" max="14597" width="6.7109375" style="21" customWidth="1"/>
    <col min="14598" max="14598" width="13.5703125" style="21" customWidth="1"/>
    <col min="14599" max="14599" width="10.140625" style="21" bestFit="1" customWidth="1"/>
    <col min="14600" max="14600" width="11.140625" style="21" bestFit="1" customWidth="1"/>
    <col min="14601" max="14601" width="12.5703125" style="21" customWidth="1"/>
    <col min="14602" max="14602" width="9.140625" style="21"/>
    <col min="14603" max="14603" width="11.85546875" style="21" customWidth="1"/>
    <col min="14604" max="14849" width="9.140625" style="21"/>
    <col min="14850" max="14850" width="7" style="21" customWidth="1"/>
    <col min="14851" max="14851" width="70" style="21" customWidth="1"/>
    <col min="14852" max="14852" width="6.140625" style="21" customWidth="1"/>
    <col min="14853" max="14853" width="6.7109375" style="21" customWidth="1"/>
    <col min="14854" max="14854" width="13.5703125" style="21" customWidth="1"/>
    <col min="14855" max="14855" width="10.140625" style="21" bestFit="1" customWidth="1"/>
    <col min="14856" max="14856" width="11.140625" style="21" bestFit="1" customWidth="1"/>
    <col min="14857" max="14857" width="12.5703125" style="21" customWidth="1"/>
    <col min="14858" max="14858" width="9.140625" style="21"/>
    <col min="14859" max="14859" width="11.85546875" style="21" customWidth="1"/>
    <col min="14860" max="15105" width="9.140625" style="21"/>
    <col min="15106" max="15106" width="7" style="21" customWidth="1"/>
    <col min="15107" max="15107" width="70" style="21" customWidth="1"/>
    <col min="15108" max="15108" width="6.140625" style="21" customWidth="1"/>
    <col min="15109" max="15109" width="6.7109375" style="21" customWidth="1"/>
    <col min="15110" max="15110" width="13.5703125" style="21" customWidth="1"/>
    <col min="15111" max="15111" width="10.140625" style="21" bestFit="1" customWidth="1"/>
    <col min="15112" max="15112" width="11.140625" style="21" bestFit="1" customWidth="1"/>
    <col min="15113" max="15113" width="12.5703125" style="21" customWidth="1"/>
    <col min="15114" max="15114" width="9.140625" style="21"/>
    <col min="15115" max="15115" width="11.85546875" style="21" customWidth="1"/>
    <col min="15116" max="15361" width="9.140625" style="21"/>
    <col min="15362" max="15362" width="7" style="21" customWidth="1"/>
    <col min="15363" max="15363" width="70" style="21" customWidth="1"/>
    <col min="15364" max="15364" width="6.140625" style="21" customWidth="1"/>
    <col min="15365" max="15365" width="6.7109375" style="21" customWidth="1"/>
    <col min="15366" max="15366" width="13.5703125" style="21" customWidth="1"/>
    <col min="15367" max="15367" width="10.140625" style="21" bestFit="1" customWidth="1"/>
    <col min="15368" max="15368" width="11.140625" style="21" bestFit="1" customWidth="1"/>
    <col min="15369" max="15369" width="12.5703125" style="21" customWidth="1"/>
    <col min="15370" max="15370" width="9.140625" style="21"/>
    <col min="15371" max="15371" width="11.85546875" style="21" customWidth="1"/>
    <col min="15372" max="15617" width="9.140625" style="21"/>
    <col min="15618" max="15618" width="7" style="21" customWidth="1"/>
    <col min="15619" max="15619" width="70" style="21" customWidth="1"/>
    <col min="15620" max="15620" width="6.140625" style="21" customWidth="1"/>
    <col min="15621" max="15621" width="6.7109375" style="21" customWidth="1"/>
    <col min="15622" max="15622" width="13.5703125" style="21" customWidth="1"/>
    <col min="15623" max="15623" width="10.140625" style="21" bestFit="1" customWidth="1"/>
    <col min="15624" max="15624" width="11.140625" style="21" bestFit="1" customWidth="1"/>
    <col min="15625" max="15625" width="12.5703125" style="21" customWidth="1"/>
    <col min="15626" max="15626" width="9.140625" style="21"/>
    <col min="15627" max="15627" width="11.85546875" style="21" customWidth="1"/>
    <col min="15628" max="15873" width="9.140625" style="21"/>
    <col min="15874" max="15874" width="7" style="21" customWidth="1"/>
    <col min="15875" max="15875" width="70" style="21" customWidth="1"/>
    <col min="15876" max="15876" width="6.140625" style="21" customWidth="1"/>
    <col min="15877" max="15877" width="6.7109375" style="21" customWidth="1"/>
    <col min="15878" max="15878" width="13.5703125" style="21" customWidth="1"/>
    <col min="15879" max="15879" width="10.140625" style="21" bestFit="1" customWidth="1"/>
    <col min="15880" max="15880" width="11.140625" style="21" bestFit="1" customWidth="1"/>
    <col min="15881" max="15881" width="12.5703125" style="21" customWidth="1"/>
    <col min="15882" max="15882" width="9.140625" style="21"/>
    <col min="15883" max="15883" width="11.85546875" style="21" customWidth="1"/>
    <col min="15884" max="16129" width="9.140625" style="21"/>
    <col min="16130" max="16130" width="7" style="21" customWidth="1"/>
    <col min="16131" max="16131" width="70" style="21" customWidth="1"/>
    <col min="16132" max="16132" width="6.140625" style="21" customWidth="1"/>
    <col min="16133" max="16133" width="6.7109375" style="21" customWidth="1"/>
    <col min="16134" max="16134" width="13.5703125" style="21" customWidth="1"/>
    <col min="16135" max="16135" width="10.140625" style="21" bestFit="1" customWidth="1"/>
    <col min="16136" max="16136" width="11.140625" style="21" bestFit="1" customWidth="1"/>
    <col min="16137" max="16137" width="12.5703125" style="21" customWidth="1"/>
    <col min="16138" max="16138" width="9.140625" style="21"/>
    <col min="16139" max="16139" width="11.85546875" style="21" customWidth="1"/>
    <col min="16140" max="16384" width="9.140625" style="21"/>
  </cols>
  <sheetData>
    <row r="1" spans="1:11" ht="15" customHeight="1">
      <c r="A1" s="17" t="s">
        <v>65</v>
      </c>
      <c r="B1" s="18" t="s">
        <v>2</v>
      </c>
      <c r="C1" s="18"/>
      <c r="D1" s="18" t="s">
        <v>3</v>
      </c>
      <c r="E1" s="17" t="s">
        <v>66</v>
      </c>
      <c r="F1" s="18" t="s">
        <v>67</v>
      </c>
      <c r="G1" s="17" t="s">
        <v>68</v>
      </c>
      <c r="H1" s="19"/>
      <c r="I1" s="20"/>
      <c r="J1" s="20"/>
      <c r="K1" s="19"/>
    </row>
    <row r="2" spans="1:11" s="27" customFormat="1" ht="15.75">
      <c r="A2" s="22"/>
      <c r="B2" s="23" t="s">
        <v>69</v>
      </c>
      <c r="C2" s="23"/>
      <c r="D2" s="24"/>
      <c r="E2" s="25"/>
      <c r="F2" s="26"/>
      <c r="I2" s="26"/>
    </row>
    <row r="3" spans="1:11" s="27" customFormat="1">
      <c r="A3" s="28"/>
      <c r="B3" s="29" t="s">
        <v>70</v>
      </c>
      <c r="C3" s="29"/>
      <c r="D3" s="30"/>
      <c r="E3" s="31"/>
      <c r="F3" s="26"/>
      <c r="I3" s="26"/>
    </row>
    <row r="4" spans="1:11" s="27" customFormat="1" ht="117" customHeight="1">
      <c r="A4" s="32" t="s">
        <v>71</v>
      </c>
      <c r="B4" s="120" t="s">
        <v>72</v>
      </c>
      <c r="C4" s="120"/>
      <c r="D4" s="120"/>
      <c r="E4" s="120"/>
      <c r="F4" s="121"/>
      <c r="G4" s="121"/>
      <c r="I4" s="26"/>
    </row>
    <row r="5" spans="1:11" s="27" customFormat="1" ht="18" customHeight="1">
      <c r="A5" s="28"/>
      <c r="B5" s="122" t="s">
        <v>169</v>
      </c>
      <c r="C5" s="122"/>
      <c r="D5" s="120"/>
      <c r="E5" s="120"/>
      <c r="H5" s="26"/>
    </row>
    <row r="6" spans="1:11" s="27" customFormat="1" ht="15.75" customHeight="1">
      <c r="A6" s="28"/>
      <c r="B6" s="122" t="s">
        <v>170</v>
      </c>
      <c r="C6" s="122"/>
      <c r="D6" s="120"/>
      <c r="E6" s="120"/>
      <c r="H6" s="26"/>
    </row>
    <row r="7" spans="1:11" s="27" customFormat="1" ht="18.75" customHeight="1">
      <c r="A7" s="28"/>
      <c r="B7" s="122" t="s">
        <v>73</v>
      </c>
      <c r="C7" s="122"/>
      <c r="D7" s="120"/>
      <c r="E7" s="120"/>
      <c r="H7" s="26"/>
    </row>
    <row r="8" spans="1:11" s="27" customFormat="1">
      <c r="A8" s="28"/>
      <c r="B8" s="122" t="s">
        <v>74</v>
      </c>
      <c r="C8" s="122"/>
      <c r="D8" s="120"/>
      <c r="E8" s="120"/>
      <c r="H8" s="26"/>
    </row>
    <row r="9" spans="1:11" s="27" customFormat="1">
      <c r="A9" s="28"/>
      <c r="B9" s="23"/>
      <c r="C9" s="23"/>
      <c r="D9" s="29"/>
      <c r="E9" s="33"/>
      <c r="H9" s="26"/>
    </row>
    <row r="10" spans="1:11" ht="15" customHeight="1">
      <c r="A10" s="60" t="s">
        <v>148</v>
      </c>
      <c r="B10" s="34" t="s">
        <v>75</v>
      </c>
      <c r="C10" s="34"/>
      <c r="D10" s="35"/>
      <c r="E10" s="61"/>
      <c r="F10" s="36"/>
      <c r="G10" s="37"/>
      <c r="H10" s="21"/>
      <c r="I10" s="38"/>
    </row>
    <row r="11" spans="1:11" ht="15.75" customHeight="1">
      <c r="A11" s="62">
        <v>1</v>
      </c>
      <c r="B11" s="39" t="s">
        <v>76</v>
      </c>
      <c r="C11" s="39"/>
      <c r="D11" s="40"/>
      <c r="E11" s="31"/>
      <c r="F11" s="41"/>
      <c r="G11" s="63"/>
      <c r="H11" s="21"/>
      <c r="I11" s="38"/>
    </row>
    <row r="12" spans="1:11" s="65" customFormat="1">
      <c r="A12" s="62"/>
      <c r="B12" s="50" t="s">
        <v>102</v>
      </c>
      <c r="C12" s="50"/>
      <c r="D12" s="40" t="s">
        <v>77</v>
      </c>
      <c r="E12" s="31">
        <v>150</v>
      </c>
      <c r="F12" s="41"/>
      <c r="G12" s="64">
        <f>E12*F12</f>
        <v>0</v>
      </c>
      <c r="I12" s="66"/>
      <c r="K12" s="66"/>
    </row>
    <row r="13" spans="1:11" s="65" customFormat="1">
      <c r="A13" s="62"/>
      <c r="B13" s="50" t="s">
        <v>103</v>
      </c>
      <c r="C13" s="50"/>
      <c r="D13" s="40" t="s">
        <v>77</v>
      </c>
      <c r="E13" s="31">
        <v>520</v>
      </c>
      <c r="F13" s="41"/>
      <c r="G13" s="64">
        <f>E13*F13</f>
        <v>0</v>
      </c>
      <c r="I13" s="66"/>
      <c r="K13" s="66"/>
    </row>
    <row r="14" spans="1:11" s="65" customFormat="1">
      <c r="A14" s="62"/>
      <c r="B14" s="50" t="s">
        <v>104</v>
      </c>
      <c r="C14" s="50"/>
      <c r="D14" s="40" t="s">
        <v>77</v>
      </c>
      <c r="E14" s="31">
        <v>760</v>
      </c>
      <c r="F14" s="41"/>
      <c r="G14" s="64">
        <f>E14*F14</f>
        <v>0</v>
      </c>
      <c r="I14" s="66"/>
      <c r="K14" s="66"/>
    </row>
    <row r="15" spans="1:11" ht="6" customHeight="1">
      <c r="A15" s="62"/>
      <c r="B15" s="15"/>
      <c r="C15" s="15"/>
      <c r="D15" s="42"/>
      <c r="E15" s="43"/>
      <c r="F15" s="67"/>
      <c r="G15" s="63"/>
      <c r="H15" s="21"/>
      <c r="I15" s="38"/>
    </row>
    <row r="16" spans="1:11" ht="30" customHeight="1">
      <c r="A16" s="62">
        <f>A11+1</f>
        <v>2</v>
      </c>
      <c r="B16" s="39" t="s">
        <v>105</v>
      </c>
      <c r="C16" s="39"/>
      <c r="D16" s="40"/>
      <c r="E16" s="31"/>
      <c r="F16" s="41"/>
      <c r="G16" s="63"/>
      <c r="H16" s="21"/>
      <c r="I16" s="38"/>
    </row>
    <row r="17" spans="1:11" s="65" customFormat="1">
      <c r="A17" s="62"/>
      <c r="B17" s="50" t="s">
        <v>103</v>
      </c>
      <c r="C17" s="50"/>
      <c r="D17" s="40" t="s">
        <v>9</v>
      </c>
      <c r="E17" s="31">
        <v>4</v>
      </c>
      <c r="F17" s="41"/>
      <c r="G17" s="64">
        <f>E17*F17</f>
        <v>0</v>
      </c>
      <c r="I17" s="66"/>
      <c r="K17" s="66"/>
    </row>
    <row r="18" spans="1:11" s="65" customFormat="1" ht="13.5" customHeight="1">
      <c r="A18" s="62"/>
      <c r="B18" s="50" t="s">
        <v>104</v>
      </c>
      <c r="C18" s="50"/>
      <c r="D18" s="40" t="s">
        <v>9</v>
      </c>
      <c r="E18" s="31">
        <v>14</v>
      </c>
      <c r="F18" s="41"/>
      <c r="G18" s="64">
        <f>E18*F18</f>
        <v>0</v>
      </c>
      <c r="I18" s="66"/>
      <c r="K18" s="66"/>
    </row>
    <row r="19" spans="1:11" s="65" customFormat="1" ht="8.25" customHeight="1">
      <c r="A19" s="62"/>
      <c r="B19" s="50"/>
      <c r="C19" s="50"/>
      <c r="D19" s="40"/>
      <c r="E19" s="31"/>
      <c r="F19" s="41"/>
      <c r="G19" s="64"/>
      <c r="I19" s="66"/>
      <c r="K19" s="66"/>
    </row>
    <row r="20" spans="1:11" ht="15.75" customHeight="1">
      <c r="A20" s="62">
        <f>A16+1</f>
        <v>3</v>
      </c>
      <c r="B20" s="39" t="s">
        <v>78</v>
      </c>
      <c r="C20" s="39"/>
      <c r="D20" s="40"/>
      <c r="E20" s="31"/>
      <c r="F20" s="41"/>
      <c r="G20" s="63"/>
      <c r="H20" s="21"/>
      <c r="I20" s="38"/>
    </row>
    <row r="21" spans="1:11" s="65" customFormat="1" ht="13.5" customHeight="1">
      <c r="A21" s="62"/>
      <c r="B21" s="50" t="s">
        <v>106</v>
      </c>
      <c r="C21" s="50"/>
      <c r="D21" s="40" t="s">
        <v>77</v>
      </c>
      <c r="E21" s="31">
        <v>800</v>
      </c>
      <c r="F21" s="41"/>
      <c r="G21" s="64">
        <f>E21*F21</f>
        <v>0</v>
      </c>
      <c r="I21" s="66"/>
      <c r="K21" s="66"/>
    </row>
    <row r="22" spans="1:11" s="65" customFormat="1" ht="31.5" customHeight="1">
      <c r="A22" s="62"/>
      <c r="B22" s="50" t="s">
        <v>122</v>
      </c>
      <c r="C22" s="50"/>
      <c r="D22" s="40" t="s">
        <v>77</v>
      </c>
      <c r="E22" s="31">
        <v>400</v>
      </c>
      <c r="F22" s="41"/>
      <c r="G22" s="64">
        <f>E22*F22</f>
        <v>0</v>
      </c>
      <c r="I22" s="66"/>
      <c r="K22" s="66"/>
    </row>
    <row r="23" spans="1:11" s="65" customFormat="1" ht="31.5" customHeight="1">
      <c r="A23" s="62"/>
      <c r="B23" s="50" t="s">
        <v>123</v>
      </c>
      <c r="C23" s="50"/>
      <c r="D23" s="40" t="s">
        <v>77</v>
      </c>
      <c r="E23" s="31">
        <v>400</v>
      </c>
      <c r="F23" s="41"/>
      <c r="G23" s="64">
        <f>E23*F23</f>
        <v>0</v>
      </c>
      <c r="I23" s="66"/>
      <c r="K23" s="66"/>
    </row>
    <row r="24" spans="1:11" s="65" customFormat="1" ht="13.5" customHeight="1">
      <c r="A24" s="62"/>
      <c r="B24" s="50" t="s">
        <v>107</v>
      </c>
      <c r="C24" s="50"/>
      <c r="D24" s="40" t="s">
        <v>77</v>
      </c>
      <c r="E24" s="31">
        <v>200</v>
      </c>
      <c r="F24" s="41"/>
      <c r="G24" s="64">
        <f>E24*F24</f>
        <v>0</v>
      </c>
      <c r="I24" s="66"/>
      <c r="K24" s="66"/>
    </row>
    <row r="25" spans="1:11" ht="7.5" customHeight="1">
      <c r="A25" s="62"/>
      <c r="B25" s="15"/>
      <c r="C25" s="15"/>
      <c r="D25" s="42"/>
      <c r="E25" s="43"/>
      <c r="F25" s="67"/>
      <c r="G25" s="63"/>
      <c r="H25" s="21"/>
      <c r="I25" s="38"/>
    </row>
    <row r="26" spans="1:11" ht="15.75" customHeight="1">
      <c r="A26" s="62">
        <f>A20+1</f>
        <v>4</v>
      </c>
      <c r="B26" s="39" t="s">
        <v>124</v>
      </c>
      <c r="C26" s="39"/>
      <c r="D26" s="40" t="s">
        <v>77</v>
      </c>
      <c r="E26" s="31">
        <v>16</v>
      </c>
      <c r="F26" s="41"/>
      <c r="G26" s="64">
        <f>E26*F26</f>
        <v>0</v>
      </c>
      <c r="H26" s="21"/>
      <c r="I26" s="38"/>
    </row>
    <row r="27" spans="1:11" s="65" customFormat="1" ht="8.25" customHeight="1">
      <c r="A27" s="62"/>
      <c r="B27" s="50"/>
      <c r="C27" s="50"/>
      <c r="D27" s="40"/>
      <c r="E27" s="31"/>
      <c r="F27" s="41"/>
      <c r="G27" s="64"/>
      <c r="I27" s="66"/>
      <c r="K27" s="66"/>
    </row>
    <row r="28" spans="1:11" s="65" customFormat="1" ht="18" customHeight="1">
      <c r="A28" s="62">
        <f>A26+1</f>
        <v>5</v>
      </c>
      <c r="B28" s="39" t="s">
        <v>173</v>
      </c>
      <c r="C28" s="39"/>
      <c r="D28" s="40" t="s">
        <v>77</v>
      </c>
      <c r="E28" s="31">
        <v>6</v>
      </c>
      <c r="F28" s="41"/>
      <c r="G28" s="64">
        <f>E28*F28</f>
        <v>0</v>
      </c>
      <c r="I28" s="66"/>
      <c r="K28" s="66"/>
    </row>
    <row r="29" spans="1:11" s="65" customFormat="1" ht="8.25" customHeight="1">
      <c r="A29" s="62"/>
      <c r="B29" s="39"/>
      <c r="C29" s="50"/>
      <c r="D29" s="40"/>
      <c r="E29" s="31"/>
      <c r="F29" s="41"/>
      <c r="G29" s="64"/>
      <c r="I29" s="66"/>
      <c r="K29" s="66"/>
    </row>
    <row r="30" spans="1:11" s="65" customFormat="1" ht="27.75" customHeight="1">
      <c r="A30" s="62">
        <f>A28+1</f>
        <v>6</v>
      </c>
      <c r="B30" s="39" t="s">
        <v>176</v>
      </c>
      <c r="C30" s="39"/>
      <c r="D30" s="40" t="s">
        <v>77</v>
      </c>
      <c r="E30" s="31">
        <v>400</v>
      </c>
      <c r="F30" s="41"/>
      <c r="G30" s="64">
        <f>E30*F30</f>
        <v>0</v>
      </c>
      <c r="I30" s="66"/>
      <c r="K30" s="66"/>
    </row>
    <row r="31" spans="1:11" s="65" customFormat="1" ht="8.25" customHeight="1">
      <c r="A31" s="62"/>
      <c r="B31" s="39"/>
      <c r="C31" s="15"/>
      <c r="D31" s="42"/>
      <c r="E31" s="43"/>
      <c r="F31" s="67"/>
      <c r="G31" s="63"/>
      <c r="I31" s="66"/>
      <c r="K31" s="66"/>
    </row>
    <row r="32" spans="1:11" s="65" customFormat="1" ht="18.600000000000001" customHeight="1">
      <c r="A32" s="62">
        <f>A30+1</f>
        <v>7</v>
      </c>
      <c r="B32" s="39" t="s">
        <v>177</v>
      </c>
      <c r="C32" s="39"/>
      <c r="D32" s="40" t="s">
        <v>9</v>
      </c>
      <c r="E32" s="31">
        <v>2</v>
      </c>
      <c r="F32" s="41"/>
      <c r="G32" s="64">
        <f>E32*F32</f>
        <v>0</v>
      </c>
      <c r="I32" s="66"/>
      <c r="K32" s="66"/>
    </row>
    <row r="33" spans="1:11" s="65" customFormat="1" ht="8.25" customHeight="1">
      <c r="A33" s="62"/>
      <c r="B33" s="39"/>
      <c r="C33" s="50"/>
      <c r="D33" s="40"/>
      <c r="E33" s="31"/>
      <c r="F33" s="41"/>
      <c r="G33" s="64"/>
      <c r="I33" s="66"/>
      <c r="K33" s="66"/>
    </row>
    <row r="34" spans="1:11" ht="28.5" customHeight="1">
      <c r="A34" s="62">
        <f>A32+1</f>
        <v>8</v>
      </c>
      <c r="B34" s="39" t="s">
        <v>125</v>
      </c>
      <c r="C34" s="39"/>
      <c r="D34" s="40" t="s">
        <v>9</v>
      </c>
      <c r="E34" s="31">
        <v>8</v>
      </c>
      <c r="F34" s="41"/>
      <c r="G34" s="64">
        <f>E34*F34</f>
        <v>0</v>
      </c>
      <c r="H34" s="21"/>
      <c r="I34" s="38"/>
    </row>
    <row r="35" spans="1:11" ht="7.5" customHeight="1">
      <c r="A35" s="62"/>
      <c r="B35" s="15"/>
      <c r="C35" s="15"/>
      <c r="D35" s="42"/>
      <c r="E35" s="43"/>
      <c r="F35" s="67"/>
      <c r="G35" s="63"/>
      <c r="H35" s="21"/>
      <c r="I35" s="38"/>
    </row>
    <row r="36" spans="1:11" ht="15.75" customHeight="1">
      <c r="A36" s="62">
        <f>A34+1</f>
        <v>9</v>
      </c>
      <c r="B36" s="39" t="s">
        <v>126</v>
      </c>
      <c r="C36" s="39"/>
      <c r="D36" s="40" t="s">
        <v>77</v>
      </c>
      <c r="E36" s="31">
        <v>100</v>
      </c>
      <c r="F36" s="41"/>
      <c r="G36" s="64">
        <f>E36*F36</f>
        <v>0</v>
      </c>
      <c r="H36" s="21"/>
      <c r="I36" s="38"/>
    </row>
    <row r="37" spans="1:11" ht="7.5" customHeight="1">
      <c r="A37" s="62"/>
      <c r="B37" s="15"/>
      <c r="C37" s="15"/>
      <c r="D37" s="42"/>
      <c r="E37" s="43"/>
      <c r="F37" s="67"/>
      <c r="G37" s="63"/>
      <c r="H37" s="21"/>
      <c r="I37" s="38"/>
    </row>
    <row r="38" spans="1:11" ht="17.25" customHeight="1">
      <c r="A38" s="62">
        <f>A36+1</f>
        <v>10</v>
      </c>
      <c r="B38" s="116" t="s">
        <v>127</v>
      </c>
      <c r="C38" s="39"/>
      <c r="D38" s="53"/>
      <c r="E38" s="31"/>
      <c r="F38" s="41"/>
      <c r="G38" s="64"/>
      <c r="H38" s="21"/>
      <c r="I38" s="38"/>
    </row>
    <row r="39" spans="1:11" ht="15.75" customHeight="1">
      <c r="A39" s="62" t="s">
        <v>80</v>
      </c>
      <c r="B39" s="69" t="s">
        <v>108</v>
      </c>
      <c r="C39" s="69"/>
      <c r="D39" s="53" t="s">
        <v>9</v>
      </c>
      <c r="E39" s="31">
        <v>3</v>
      </c>
      <c r="F39" s="41"/>
      <c r="G39" s="64"/>
      <c r="H39" s="21"/>
      <c r="I39" s="38"/>
    </row>
    <row r="40" spans="1:11" ht="50.25" customHeight="1">
      <c r="A40" s="62" t="s">
        <v>80</v>
      </c>
      <c r="B40" s="69" t="s">
        <v>128</v>
      </c>
      <c r="C40" s="69"/>
      <c r="D40" s="53" t="s">
        <v>9</v>
      </c>
      <c r="E40" s="31">
        <v>1</v>
      </c>
      <c r="F40" s="41"/>
      <c r="G40" s="64"/>
      <c r="H40" s="21"/>
      <c r="I40" s="38"/>
    </row>
    <row r="41" spans="1:11" ht="33.75" customHeight="1">
      <c r="A41" s="62" t="s">
        <v>80</v>
      </c>
      <c r="B41" s="69" t="s">
        <v>171</v>
      </c>
      <c r="C41" s="69"/>
      <c r="D41" s="53" t="s">
        <v>9</v>
      </c>
      <c r="E41" s="31">
        <v>8</v>
      </c>
      <c r="F41" s="41"/>
      <c r="G41" s="64"/>
      <c r="H41" s="21"/>
      <c r="I41" s="38"/>
    </row>
    <row r="42" spans="1:11" ht="33.75" customHeight="1">
      <c r="A42" s="62" t="s">
        <v>80</v>
      </c>
      <c r="B42" s="69" t="s">
        <v>129</v>
      </c>
      <c r="C42" s="69"/>
      <c r="D42" s="53" t="s">
        <v>9</v>
      </c>
      <c r="E42" s="31">
        <v>1</v>
      </c>
      <c r="F42" s="41"/>
      <c r="G42" s="64"/>
      <c r="H42" s="21"/>
      <c r="I42" s="38"/>
    </row>
    <row r="43" spans="1:11" ht="15.75" customHeight="1">
      <c r="A43" s="62" t="s">
        <v>80</v>
      </c>
      <c r="B43" s="69" t="s">
        <v>130</v>
      </c>
      <c r="C43" s="69"/>
      <c r="D43" s="53" t="s">
        <v>9</v>
      </c>
      <c r="E43" s="31">
        <v>6</v>
      </c>
      <c r="F43" s="41"/>
      <c r="G43" s="64"/>
      <c r="H43" s="21"/>
      <c r="I43" s="38"/>
    </row>
    <row r="44" spans="1:11" ht="15.75" customHeight="1">
      <c r="A44" s="62" t="s">
        <v>80</v>
      </c>
      <c r="B44" s="69" t="s">
        <v>131</v>
      </c>
      <c r="C44" s="69"/>
      <c r="D44" s="53" t="s">
        <v>9</v>
      </c>
      <c r="E44" s="31">
        <v>18</v>
      </c>
      <c r="F44" s="41"/>
      <c r="G44" s="64"/>
      <c r="H44" s="21"/>
      <c r="I44" s="38"/>
    </row>
    <row r="45" spans="1:11" ht="15.75" customHeight="1">
      <c r="A45" s="62" t="s">
        <v>80</v>
      </c>
      <c r="B45" s="72" t="s">
        <v>132</v>
      </c>
      <c r="C45" s="72"/>
      <c r="D45" s="73" t="s">
        <v>77</v>
      </c>
      <c r="E45" s="74">
        <v>50</v>
      </c>
      <c r="F45" s="75"/>
      <c r="G45" s="64"/>
      <c r="H45" s="21"/>
      <c r="I45" s="38"/>
    </row>
    <row r="46" spans="1:11" s="70" customFormat="1">
      <c r="A46" s="68"/>
      <c r="B46" s="77" t="s">
        <v>109</v>
      </c>
      <c r="C46" s="77"/>
      <c r="D46" s="78" t="s">
        <v>81</v>
      </c>
      <c r="E46" s="77">
        <v>1</v>
      </c>
      <c r="F46" s="41"/>
      <c r="G46" s="64">
        <f>E46*F46</f>
        <v>0</v>
      </c>
    </row>
    <row r="47" spans="1:11" ht="16.5" customHeight="1">
      <c r="A47" s="62"/>
      <c r="B47" s="33"/>
      <c r="C47" s="33"/>
      <c r="D47" s="42"/>
      <c r="E47" s="31"/>
      <c r="F47" s="41"/>
      <c r="G47" s="64"/>
      <c r="H47" s="21"/>
      <c r="I47" s="38"/>
    </row>
    <row r="48" spans="1:11" ht="231" customHeight="1">
      <c r="A48" s="62">
        <f>A38+1</f>
        <v>11</v>
      </c>
      <c r="B48" s="39" t="s">
        <v>213</v>
      </c>
      <c r="C48" s="39"/>
      <c r="D48" s="53" t="s">
        <v>81</v>
      </c>
      <c r="E48" s="31">
        <v>64</v>
      </c>
      <c r="F48" s="41"/>
      <c r="G48" s="64">
        <f>E48*F48</f>
        <v>0</v>
      </c>
      <c r="H48" s="21"/>
      <c r="I48" s="38"/>
    </row>
    <row r="49" spans="1:11" ht="12.75" customHeight="1">
      <c r="A49" s="62"/>
      <c r="B49" s="15"/>
      <c r="C49" s="15"/>
      <c r="D49" s="42"/>
      <c r="E49" s="43"/>
      <c r="F49" s="67"/>
      <c r="G49" s="64"/>
      <c r="H49" s="21"/>
      <c r="I49" s="38"/>
    </row>
    <row r="50" spans="1:11" ht="234" customHeight="1">
      <c r="A50" s="62">
        <f>A48+1</f>
        <v>12</v>
      </c>
      <c r="B50" s="39" t="s">
        <v>214</v>
      </c>
      <c r="C50" s="39"/>
      <c r="D50" s="53" t="s">
        <v>81</v>
      </c>
      <c r="E50" s="31">
        <v>16</v>
      </c>
      <c r="F50" s="41"/>
      <c r="G50" s="64">
        <f>E50*F50</f>
        <v>0</v>
      </c>
      <c r="H50" s="21"/>
      <c r="I50" s="38"/>
    </row>
    <row r="51" spans="1:11" ht="12.6" customHeight="1">
      <c r="A51" s="62"/>
      <c r="B51" s="39"/>
      <c r="C51" s="39"/>
      <c r="D51" s="53"/>
      <c r="E51" s="31"/>
      <c r="F51" s="41"/>
      <c r="G51" s="64"/>
      <c r="H51" s="21"/>
      <c r="I51" s="38"/>
    </row>
    <row r="52" spans="1:11" ht="19.899999999999999" customHeight="1">
      <c r="A52" s="62">
        <f>A50+1</f>
        <v>13</v>
      </c>
      <c r="B52" s="39" t="s">
        <v>174</v>
      </c>
      <c r="C52" s="39"/>
      <c r="D52" s="53" t="s">
        <v>9</v>
      </c>
      <c r="E52" s="31">
        <v>80</v>
      </c>
      <c r="F52" s="41"/>
      <c r="G52" s="26">
        <f>E52*F52</f>
        <v>0</v>
      </c>
      <c r="H52" s="21"/>
      <c r="I52" s="38"/>
    </row>
    <row r="53" spans="1:11" ht="12.75" customHeight="1">
      <c r="A53" s="62"/>
      <c r="B53" s="15"/>
      <c r="C53" s="15"/>
      <c r="D53" s="42"/>
      <c r="E53" s="43"/>
      <c r="F53" s="67"/>
      <c r="G53" s="64"/>
      <c r="H53" s="21"/>
      <c r="I53" s="38"/>
    </row>
    <row r="54" spans="1:11" s="27" customFormat="1" ht="44.25" customHeight="1">
      <c r="A54" s="56">
        <f>A52+1</f>
        <v>14</v>
      </c>
      <c r="B54" s="54" t="s">
        <v>133</v>
      </c>
      <c r="C54" s="54"/>
      <c r="D54" s="54" t="s">
        <v>81</v>
      </c>
      <c r="E54" s="54">
        <v>1</v>
      </c>
      <c r="F54" s="26"/>
      <c r="G54" s="26">
        <f>E54*F54</f>
        <v>0</v>
      </c>
      <c r="I54" s="26"/>
      <c r="K54" s="26"/>
    </row>
    <row r="55" spans="1:11" ht="12.75" customHeight="1">
      <c r="A55" s="62"/>
      <c r="B55" s="15"/>
      <c r="C55" s="15"/>
      <c r="D55" s="42"/>
      <c r="E55" s="43"/>
      <c r="F55" s="67"/>
      <c r="G55" s="64"/>
      <c r="H55" s="21"/>
      <c r="I55" s="38"/>
    </row>
    <row r="56" spans="1:11" s="27" customFormat="1" ht="38.25" customHeight="1">
      <c r="A56" s="56">
        <f>A54+1</f>
        <v>15</v>
      </c>
      <c r="B56" s="54" t="s">
        <v>134</v>
      </c>
      <c r="C56" s="54"/>
      <c r="D56" s="54" t="s">
        <v>81</v>
      </c>
      <c r="E56" s="54">
        <v>16</v>
      </c>
      <c r="F56" s="26"/>
      <c r="G56" s="26">
        <f>E56*F56</f>
        <v>0</v>
      </c>
      <c r="I56" s="26"/>
      <c r="K56" s="26"/>
    </row>
    <row r="57" spans="1:11" ht="12.75" customHeight="1">
      <c r="A57" s="62"/>
      <c r="B57" s="15"/>
      <c r="C57" s="15"/>
      <c r="D57" s="42"/>
      <c r="E57" s="43"/>
      <c r="F57" s="67"/>
      <c r="G57" s="64"/>
      <c r="H57" s="21"/>
      <c r="I57" s="38"/>
    </row>
    <row r="58" spans="1:11" ht="71.25" customHeight="1">
      <c r="A58" s="62">
        <f>A56+1</f>
        <v>16</v>
      </c>
      <c r="B58" s="39" t="s">
        <v>135</v>
      </c>
      <c r="C58" s="39"/>
      <c r="D58" s="53" t="s">
        <v>81</v>
      </c>
      <c r="E58" s="31">
        <v>17</v>
      </c>
      <c r="F58" s="41"/>
      <c r="G58" s="64">
        <f>E58*F58</f>
        <v>0</v>
      </c>
      <c r="H58" s="21"/>
      <c r="I58" s="38"/>
    </row>
    <row r="59" spans="1:11" ht="12.75" customHeight="1">
      <c r="A59" s="62"/>
      <c r="B59" s="15"/>
      <c r="C59" s="15"/>
      <c r="D59" s="42"/>
      <c r="E59" s="43"/>
      <c r="F59" s="67"/>
      <c r="G59" s="64"/>
      <c r="H59" s="21"/>
      <c r="I59" s="38"/>
    </row>
    <row r="60" spans="1:11" ht="30.75" customHeight="1">
      <c r="A60" s="62">
        <f>A58+1</f>
        <v>17</v>
      </c>
      <c r="B60" s="39" t="s">
        <v>136</v>
      </c>
      <c r="C60" s="39"/>
      <c r="D60" s="53" t="s">
        <v>9</v>
      </c>
      <c r="E60" s="31">
        <v>16</v>
      </c>
      <c r="F60" s="41"/>
      <c r="G60" s="64">
        <f>E60*F60</f>
        <v>0</v>
      </c>
      <c r="H60" s="21"/>
      <c r="I60" s="38"/>
    </row>
    <row r="61" spans="1:11" ht="12.75" customHeight="1">
      <c r="A61" s="62"/>
      <c r="B61" s="15"/>
      <c r="C61" s="15"/>
      <c r="D61" s="42"/>
      <c r="E61" s="43"/>
      <c r="F61" s="67"/>
      <c r="G61" s="64"/>
      <c r="H61" s="21"/>
      <c r="I61" s="38"/>
    </row>
    <row r="62" spans="1:11" ht="30.75" customHeight="1">
      <c r="A62" s="62">
        <f>A60+1</f>
        <v>18</v>
      </c>
      <c r="B62" s="39" t="s">
        <v>137</v>
      </c>
      <c r="C62" s="39"/>
      <c r="D62" s="53" t="s">
        <v>9</v>
      </c>
      <c r="E62" s="31">
        <v>1</v>
      </c>
      <c r="F62" s="41"/>
      <c r="G62" s="64">
        <f>E62*F62</f>
        <v>0</v>
      </c>
      <c r="H62" s="21"/>
      <c r="I62" s="38"/>
    </row>
    <row r="63" spans="1:11" ht="12.75" customHeight="1">
      <c r="A63" s="62"/>
      <c r="B63" s="15"/>
      <c r="C63" s="15"/>
      <c r="D63" s="42"/>
      <c r="E63" s="43"/>
      <c r="F63" s="67"/>
      <c r="G63" s="64"/>
      <c r="H63" s="21"/>
      <c r="I63" s="38"/>
    </row>
    <row r="64" spans="1:11" ht="30.75" customHeight="1">
      <c r="A64" s="62">
        <f>A62+1</f>
        <v>19</v>
      </c>
      <c r="B64" s="39" t="s">
        <v>138</v>
      </c>
      <c r="C64" s="39"/>
      <c r="D64" s="53" t="s">
        <v>9</v>
      </c>
      <c r="E64" s="31">
        <v>1</v>
      </c>
      <c r="F64" s="41"/>
      <c r="G64" s="64">
        <f>E64*F64</f>
        <v>0</v>
      </c>
      <c r="H64" s="21"/>
      <c r="I64" s="38"/>
    </row>
    <row r="65" spans="1:9" ht="12.75" customHeight="1">
      <c r="A65" s="62"/>
      <c r="B65" s="15"/>
      <c r="C65" s="15"/>
      <c r="D65" s="42"/>
      <c r="E65" s="43"/>
      <c r="F65" s="67"/>
      <c r="G65" s="64"/>
      <c r="H65" s="21"/>
      <c r="I65" s="38"/>
    </row>
    <row r="66" spans="1:9" ht="30.75" customHeight="1">
      <c r="A66" s="62">
        <f>A64+1</f>
        <v>20</v>
      </c>
      <c r="B66" s="39" t="s">
        <v>139</v>
      </c>
      <c r="C66" s="39"/>
      <c r="D66" s="53" t="s">
        <v>9</v>
      </c>
      <c r="E66" s="31">
        <v>1</v>
      </c>
      <c r="F66" s="41"/>
      <c r="G66" s="64">
        <f>E66*F66</f>
        <v>0</v>
      </c>
      <c r="H66" s="21"/>
      <c r="I66" s="38"/>
    </row>
    <row r="67" spans="1:9" ht="12.75" customHeight="1">
      <c r="A67" s="62"/>
      <c r="B67" s="15"/>
      <c r="C67" s="15"/>
      <c r="D67" s="42"/>
      <c r="E67" s="43"/>
      <c r="F67" s="67"/>
      <c r="G67" s="64"/>
      <c r="H67" s="21"/>
      <c r="I67" s="38"/>
    </row>
    <row r="68" spans="1:9" ht="36.75" customHeight="1">
      <c r="A68" s="62">
        <f>A66+1</f>
        <v>21</v>
      </c>
      <c r="B68" s="39" t="s">
        <v>140</v>
      </c>
      <c r="C68" s="39"/>
      <c r="D68" s="53" t="s">
        <v>9</v>
      </c>
      <c r="E68" s="31">
        <v>1</v>
      </c>
      <c r="F68" s="41"/>
      <c r="G68" s="64">
        <f>E68*F68</f>
        <v>0</v>
      </c>
      <c r="H68" s="21"/>
      <c r="I68" s="38"/>
    </row>
    <row r="69" spans="1:9" ht="44.25" customHeight="1">
      <c r="A69" s="62">
        <f>A68+1</f>
        <v>22</v>
      </c>
      <c r="B69" s="39" t="s">
        <v>141</v>
      </c>
      <c r="C69" s="39"/>
      <c r="D69" s="53" t="s">
        <v>81</v>
      </c>
      <c r="E69" s="31">
        <v>1</v>
      </c>
      <c r="F69" s="41"/>
      <c r="G69" s="64">
        <f>E69*F69</f>
        <v>0</v>
      </c>
      <c r="H69" s="21"/>
      <c r="I69" s="38"/>
    </row>
    <row r="70" spans="1:9" ht="16.5" customHeight="1">
      <c r="A70" s="62"/>
      <c r="B70" s="39"/>
      <c r="C70" s="39"/>
      <c r="D70" s="53"/>
      <c r="E70" s="31"/>
      <c r="F70" s="41"/>
      <c r="G70" s="64"/>
      <c r="H70" s="21"/>
      <c r="I70" s="38"/>
    </row>
    <row r="71" spans="1:9" ht="72.75" customHeight="1">
      <c r="A71" s="62">
        <f>A69+1</f>
        <v>23</v>
      </c>
      <c r="B71" s="39" t="s">
        <v>212</v>
      </c>
      <c r="C71" s="39"/>
      <c r="D71" s="53" t="s">
        <v>9</v>
      </c>
      <c r="E71" s="31">
        <v>1</v>
      </c>
      <c r="F71" s="41"/>
      <c r="G71" s="64"/>
      <c r="H71" s="21"/>
      <c r="I71" s="38"/>
    </row>
    <row r="72" spans="1:9" ht="15.75" customHeight="1">
      <c r="A72" s="62" t="s">
        <v>80</v>
      </c>
      <c r="B72" s="69" t="s">
        <v>84</v>
      </c>
      <c r="C72" s="69"/>
      <c r="D72" s="53" t="s">
        <v>9</v>
      </c>
      <c r="E72" s="31">
        <v>1</v>
      </c>
      <c r="F72" s="41"/>
      <c r="G72" s="64"/>
      <c r="H72" s="21"/>
      <c r="I72" s="38"/>
    </row>
    <row r="73" spans="1:9" ht="25.5">
      <c r="A73" s="62" t="s">
        <v>80</v>
      </c>
      <c r="B73" s="69" t="s">
        <v>110</v>
      </c>
      <c r="C73" s="69"/>
      <c r="D73" s="53" t="s">
        <v>9</v>
      </c>
      <c r="E73" s="31">
        <v>1</v>
      </c>
      <c r="F73" s="41"/>
      <c r="G73" s="64"/>
      <c r="H73" s="21"/>
      <c r="I73" s="38"/>
    </row>
    <row r="74" spans="1:9" ht="15.75" customHeight="1">
      <c r="A74" s="62" t="s">
        <v>80</v>
      </c>
      <c r="B74" s="69" t="s">
        <v>111</v>
      </c>
      <c r="C74" s="69"/>
      <c r="D74" s="53" t="s">
        <v>9</v>
      </c>
      <c r="E74" s="31">
        <v>3</v>
      </c>
      <c r="F74" s="41"/>
      <c r="G74" s="64"/>
      <c r="H74" s="21"/>
      <c r="I74" s="38"/>
    </row>
    <row r="75" spans="1:9" ht="15.75" customHeight="1">
      <c r="A75" s="62" t="s">
        <v>80</v>
      </c>
      <c r="B75" s="69" t="s">
        <v>85</v>
      </c>
      <c r="C75" s="69"/>
      <c r="D75" s="53" t="s">
        <v>9</v>
      </c>
      <c r="E75" s="31">
        <v>4</v>
      </c>
      <c r="F75" s="41"/>
      <c r="G75" s="64"/>
      <c r="H75" s="21"/>
      <c r="I75" s="38"/>
    </row>
    <row r="76" spans="1:9" ht="15.75" customHeight="1">
      <c r="A76" s="62" t="s">
        <v>80</v>
      </c>
      <c r="B76" s="39" t="s">
        <v>82</v>
      </c>
      <c r="C76" s="39"/>
      <c r="D76" s="53" t="s">
        <v>9</v>
      </c>
      <c r="E76" s="31">
        <v>4</v>
      </c>
      <c r="F76" s="41"/>
      <c r="G76" s="64"/>
      <c r="H76" s="21"/>
      <c r="I76" s="38"/>
    </row>
    <row r="77" spans="1:9" ht="15.75" customHeight="1">
      <c r="A77" s="62" t="s">
        <v>80</v>
      </c>
      <c r="B77" s="79" t="s">
        <v>83</v>
      </c>
      <c r="C77" s="79"/>
      <c r="D77" s="73" t="s">
        <v>81</v>
      </c>
      <c r="E77" s="74">
        <v>1</v>
      </c>
      <c r="F77" s="80"/>
      <c r="G77" s="76"/>
      <c r="H77" s="21"/>
      <c r="I77" s="38"/>
    </row>
    <row r="78" spans="1:9" s="70" customFormat="1">
      <c r="A78" s="68"/>
      <c r="B78" s="77" t="s">
        <v>86</v>
      </c>
      <c r="C78" s="77"/>
      <c r="D78" s="78" t="s">
        <v>79</v>
      </c>
      <c r="E78" s="77">
        <v>8</v>
      </c>
      <c r="F78" s="41"/>
      <c r="G78" s="64">
        <f>E78*F78</f>
        <v>0</v>
      </c>
    </row>
    <row r="79" spans="1:9" ht="16.5" customHeight="1">
      <c r="A79" s="62"/>
      <c r="B79" s="33"/>
      <c r="C79" s="33"/>
      <c r="D79" s="42"/>
      <c r="E79" s="31"/>
      <c r="F79" s="41"/>
      <c r="G79" s="64"/>
      <c r="H79" s="21"/>
      <c r="I79" s="38"/>
    </row>
    <row r="80" spans="1:9" ht="49.5" customHeight="1">
      <c r="A80" s="62">
        <f>A71+1</f>
        <v>24</v>
      </c>
      <c r="B80" s="39" t="s">
        <v>112</v>
      </c>
      <c r="C80" s="39"/>
      <c r="D80" s="53" t="s">
        <v>97</v>
      </c>
      <c r="E80" s="31">
        <v>40</v>
      </c>
      <c r="F80" s="41"/>
      <c r="G80" s="64">
        <f>E80*F80</f>
        <v>0</v>
      </c>
      <c r="H80" s="21"/>
      <c r="I80" s="38"/>
    </row>
    <row r="81" spans="1:11" ht="19.149999999999999" customHeight="1">
      <c r="A81" s="62"/>
      <c r="B81" s="39"/>
      <c r="C81" s="39"/>
      <c r="D81" s="53"/>
      <c r="E81" s="31"/>
      <c r="F81" s="41"/>
      <c r="G81" s="64"/>
      <c r="H81" s="21"/>
      <c r="I81" s="38"/>
    </row>
    <row r="82" spans="1:11" ht="16.5" customHeight="1">
      <c r="A82" s="62">
        <f>A80+1</f>
        <v>25</v>
      </c>
      <c r="B82" s="51" t="s">
        <v>210</v>
      </c>
      <c r="C82" s="51"/>
      <c r="D82" s="53" t="s">
        <v>81</v>
      </c>
      <c r="E82" s="31">
        <v>8</v>
      </c>
      <c r="F82" s="41"/>
      <c r="G82" s="64">
        <f>E82*F82</f>
        <v>0</v>
      </c>
      <c r="H82" s="21"/>
      <c r="I82" s="38"/>
    </row>
    <row r="83" spans="1:11" ht="16.5" customHeight="1">
      <c r="A83" s="62"/>
      <c r="B83" s="51"/>
      <c r="C83" s="51"/>
      <c r="D83" s="53"/>
      <c r="E83" s="31"/>
      <c r="F83" s="41"/>
      <c r="G83" s="64"/>
      <c r="H83" s="21"/>
      <c r="I83" s="38"/>
    </row>
    <row r="84" spans="1:11" ht="15" customHeight="1">
      <c r="A84" s="62">
        <f>A82+1</f>
        <v>26</v>
      </c>
      <c r="B84" s="51" t="s">
        <v>142</v>
      </c>
      <c r="C84" s="51"/>
      <c r="D84" s="53" t="s">
        <v>81</v>
      </c>
      <c r="E84" s="31">
        <v>1</v>
      </c>
      <c r="F84" s="41"/>
      <c r="G84" s="64">
        <f>E84*F84</f>
        <v>0</v>
      </c>
      <c r="H84" s="21"/>
      <c r="I84" s="38"/>
    </row>
    <row r="85" spans="1:11" ht="11.25" customHeight="1">
      <c r="A85" s="62"/>
      <c r="B85" s="15"/>
      <c r="C85" s="15"/>
      <c r="D85" s="42"/>
      <c r="E85" s="43"/>
      <c r="F85" s="67"/>
      <c r="G85" s="64"/>
      <c r="H85" s="21"/>
      <c r="I85" s="38"/>
    </row>
    <row r="86" spans="1:11" ht="15" customHeight="1">
      <c r="A86" s="62">
        <f>A84+1</f>
        <v>27</v>
      </c>
      <c r="B86" s="51" t="s">
        <v>143</v>
      </c>
      <c r="C86" s="51"/>
      <c r="D86" s="53" t="s">
        <v>81</v>
      </c>
      <c r="E86" s="31">
        <v>1</v>
      </c>
      <c r="F86" s="41"/>
      <c r="G86" s="64">
        <f>E86*F86</f>
        <v>0</v>
      </c>
      <c r="H86" s="21"/>
      <c r="I86" s="38"/>
    </row>
    <row r="87" spans="1:11" ht="11.25" customHeight="1">
      <c r="A87" s="62"/>
      <c r="B87" s="15"/>
      <c r="C87" s="15"/>
      <c r="D87" s="42"/>
      <c r="E87" s="43"/>
      <c r="F87" s="67"/>
      <c r="G87" s="64"/>
      <c r="H87" s="21"/>
      <c r="I87" s="38"/>
    </row>
    <row r="88" spans="1:11" ht="15" customHeight="1">
      <c r="A88" s="62">
        <f>A86+1</f>
        <v>28</v>
      </c>
      <c r="B88" s="51" t="s">
        <v>113</v>
      </c>
      <c r="C88" s="51"/>
      <c r="D88" s="53" t="s">
        <v>81</v>
      </c>
      <c r="E88" s="31">
        <v>1</v>
      </c>
      <c r="F88" s="41"/>
      <c r="G88" s="64">
        <f>E88*F88</f>
        <v>0</v>
      </c>
      <c r="H88" s="21"/>
      <c r="I88" s="38"/>
    </row>
    <row r="89" spans="1:11" ht="11.25" customHeight="1">
      <c r="A89" s="62"/>
      <c r="B89" s="15"/>
      <c r="C89" s="15"/>
      <c r="D89" s="42"/>
      <c r="E89" s="43"/>
      <c r="F89" s="67"/>
      <c r="G89" s="64"/>
      <c r="H89" s="21"/>
      <c r="I89" s="38"/>
    </row>
    <row r="90" spans="1:11" ht="15" customHeight="1">
      <c r="A90" s="62">
        <f>A86+1</f>
        <v>28</v>
      </c>
      <c r="B90" s="54" t="s">
        <v>87</v>
      </c>
      <c r="C90" s="54"/>
      <c r="D90" s="53" t="s">
        <v>81</v>
      </c>
      <c r="E90" s="31">
        <v>1</v>
      </c>
      <c r="F90" s="41"/>
      <c r="G90" s="64">
        <f>E90*F90</f>
        <v>0</v>
      </c>
      <c r="H90" s="21"/>
      <c r="I90" s="38"/>
    </row>
    <row r="91" spans="1:11" ht="11.25" customHeight="1">
      <c r="A91" s="62"/>
      <c r="B91" s="15"/>
      <c r="C91" s="15"/>
      <c r="D91" s="42"/>
      <c r="E91" s="43"/>
      <c r="F91" s="67"/>
      <c r="G91" s="64"/>
      <c r="H91" s="21"/>
      <c r="I91" s="38"/>
    </row>
    <row r="92" spans="1:11" ht="15" customHeight="1">
      <c r="A92" s="62">
        <f>A90+1</f>
        <v>29</v>
      </c>
      <c r="B92" s="51" t="s">
        <v>88</v>
      </c>
      <c r="C92" s="51"/>
      <c r="D92" s="53" t="s">
        <v>81</v>
      </c>
      <c r="E92" s="31">
        <v>1</v>
      </c>
      <c r="F92" s="41"/>
      <c r="G92" s="64">
        <f>E92*F92</f>
        <v>0</v>
      </c>
      <c r="H92" s="21"/>
      <c r="I92" s="38"/>
    </row>
    <row r="93" spans="1:11" ht="15" customHeight="1" thickBot="1">
      <c r="A93" s="44"/>
      <c r="B93" s="45" t="s">
        <v>89</v>
      </c>
      <c r="C93" s="45"/>
      <c r="D93" s="46"/>
      <c r="E93" s="47"/>
      <c r="F93" s="48"/>
      <c r="G93" s="48">
        <f>SUM(G11:G92)</f>
        <v>0</v>
      </c>
      <c r="H93" s="21"/>
      <c r="I93" s="38"/>
    </row>
    <row r="94" spans="1:11" ht="10.5" customHeight="1">
      <c r="B94" s="67"/>
      <c r="C94" s="67"/>
      <c r="D94" s="71"/>
      <c r="E94" s="49"/>
      <c r="F94" s="67"/>
      <c r="G94" s="67"/>
      <c r="H94" s="21"/>
      <c r="I94" s="38"/>
    </row>
    <row r="95" spans="1:11" ht="15" customHeight="1">
      <c r="A95" s="60" t="s">
        <v>152</v>
      </c>
      <c r="B95" s="34" t="s">
        <v>90</v>
      </c>
      <c r="C95" s="34"/>
      <c r="D95" s="35"/>
      <c r="E95" s="55"/>
      <c r="F95" s="36"/>
      <c r="G95" s="37"/>
      <c r="H95" s="21"/>
      <c r="I95" s="38"/>
    </row>
    <row r="96" spans="1:11" s="27" customFormat="1" ht="15" customHeight="1">
      <c r="A96" s="56">
        <v>1</v>
      </c>
      <c r="B96" s="54" t="s">
        <v>144</v>
      </c>
      <c r="C96" s="54"/>
      <c r="D96" s="54" t="s">
        <v>77</v>
      </c>
      <c r="E96" s="54">
        <v>20</v>
      </c>
      <c r="F96" s="26"/>
      <c r="G96" s="26">
        <f>E96*F96</f>
        <v>0</v>
      </c>
      <c r="I96" s="26"/>
      <c r="K96" s="26"/>
    </row>
    <row r="97" spans="1:11" s="27" customFormat="1" ht="7.5" customHeight="1">
      <c r="A97" s="56"/>
      <c r="B97" s="54"/>
      <c r="C97" s="54"/>
      <c r="D97" s="54"/>
      <c r="E97" s="54"/>
      <c r="F97" s="26"/>
      <c r="G97" s="26"/>
      <c r="I97" s="26"/>
      <c r="K97" s="26"/>
    </row>
    <row r="98" spans="1:11" s="27" customFormat="1" ht="15" customHeight="1">
      <c r="A98" s="56">
        <f>A96+1</f>
        <v>2</v>
      </c>
      <c r="B98" s="54" t="s">
        <v>91</v>
      </c>
      <c r="C98" s="54"/>
      <c r="D98" s="54" t="s">
        <v>77</v>
      </c>
      <c r="E98" s="54">
        <v>410</v>
      </c>
      <c r="F98" s="26"/>
      <c r="G98" s="26">
        <f>E98*F98</f>
        <v>0</v>
      </c>
      <c r="I98" s="26"/>
      <c r="K98" s="26"/>
    </row>
    <row r="99" spans="1:11" s="27" customFormat="1" ht="6.75" customHeight="1">
      <c r="A99" s="56"/>
      <c r="B99" s="54"/>
      <c r="C99" s="54"/>
      <c r="D99" s="54"/>
      <c r="E99" s="54"/>
      <c r="F99" s="54"/>
      <c r="G99" s="26"/>
      <c r="I99" s="26"/>
      <c r="K99" s="26"/>
    </row>
    <row r="100" spans="1:11" s="27" customFormat="1" ht="15" customHeight="1">
      <c r="A100" s="56">
        <f>A98+1</f>
        <v>3</v>
      </c>
      <c r="B100" s="54" t="s">
        <v>92</v>
      </c>
      <c r="C100" s="54"/>
      <c r="D100" s="54" t="s">
        <v>77</v>
      </c>
      <c r="E100" s="54">
        <v>40</v>
      </c>
      <c r="F100" s="26"/>
      <c r="G100" s="26">
        <f>E100*F100</f>
        <v>0</v>
      </c>
      <c r="I100" s="26"/>
      <c r="K100" s="26"/>
    </row>
    <row r="101" spans="1:11" s="27" customFormat="1" ht="6.75" customHeight="1">
      <c r="A101" s="56"/>
      <c r="B101" s="54"/>
      <c r="C101" s="54"/>
      <c r="D101" s="54"/>
      <c r="E101" s="54"/>
      <c r="F101" s="54"/>
      <c r="G101" s="26"/>
      <c r="I101" s="26"/>
      <c r="K101" s="26"/>
    </row>
    <row r="102" spans="1:11" s="27" customFormat="1" ht="15" customHeight="1">
      <c r="A102" s="56">
        <f>A100+1</f>
        <v>4</v>
      </c>
      <c r="B102" s="54" t="s">
        <v>93</v>
      </c>
      <c r="C102" s="54"/>
      <c r="D102" s="54" t="s">
        <v>77</v>
      </c>
      <c r="E102" s="54">
        <v>180</v>
      </c>
      <c r="F102" s="26"/>
      <c r="G102" s="26">
        <f>E102*F102</f>
        <v>0</v>
      </c>
      <c r="I102" s="26"/>
      <c r="K102" s="26"/>
    </row>
    <row r="103" spans="1:11" s="27" customFormat="1" ht="7.5" customHeight="1">
      <c r="A103" s="56"/>
      <c r="B103" s="54"/>
      <c r="C103" s="54"/>
      <c r="D103" s="54"/>
      <c r="E103" s="54"/>
      <c r="F103" s="54"/>
      <c r="G103" s="26"/>
      <c r="I103" s="26"/>
      <c r="K103" s="26"/>
    </row>
    <row r="104" spans="1:11" s="27" customFormat="1" ht="25.5">
      <c r="A104" s="56">
        <f>A102+1</f>
        <v>5</v>
      </c>
      <c r="B104" s="54" t="s">
        <v>145</v>
      </c>
      <c r="C104" s="54"/>
      <c r="D104" s="54" t="s">
        <v>77</v>
      </c>
      <c r="E104" s="54">
        <v>220</v>
      </c>
      <c r="F104" s="26"/>
      <c r="G104" s="26">
        <f>E104*F104</f>
        <v>0</v>
      </c>
      <c r="I104" s="26"/>
      <c r="K104" s="26"/>
    </row>
    <row r="105" spans="1:11" s="27" customFormat="1" ht="6.75" customHeight="1">
      <c r="A105" s="56"/>
      <c r="B105" s="54"/>
      <c r="C105" s="54"/>
      <c r="D105" s="54"/>
      <c r="E105" s="54"/>
      <c r="F105" s="54"/>
      <c r="G105" s="26"/>
      <c r="I105" s="26"/>
      <c r="K105" s="26"/>
    </row>
    <row r="106" spans="1:11" s="27" customFormat="1" ht="21.75" customHeight="1">
      <c r="A106" s="56">
        <f>A104+1</f>
        <v>6</v>
      </c>
      <c r="B106" s="54" t="s">
        <v>114</v>
      </c>
      <c r="C106" s="54"/>
      <c r="D106" s="54" t="s">
        <v>9</v>
      </c>
      <c r="E106" s="54">
        <v>80</v>
      </c>
      <c r="F106" s="26"/>
      <c r="G106" s="26">
        <f>E106*F106</f>
        <v>0</v>
      </c>
      <c r="I106" s="26"/>
      <c r="K106" s="26"/>
    </row>
    <row r="107" spans="1:11" s="27" customFormat="1" ht="6" customHeight="1">
      <c r="A107" s="56"/>
      <c r="B107" s="54"/>
      <c r="C107" s="54"/>
      <c r="D107" s="54"/>
      <c r="E107" s="54"/>
      <c r="F107" s="54"/>
      <c r="G107" s="26"/>
      <c r="I107" s="26"/>
      <c r="K107" s="26"/>
    </row>
    <row r="108" spans="1:11" s="27" customFormat="1" ht="21.75" customHeight="1">
      <c r="A108" s="56">
        <f>A106+1</f>
        <v>7</v>
      </c>
      <c r="B108" s="54" t="s">
        <v>94</v>
      </c>
      <c r="C108" s="54"/>
      <c r="D108" s="54" t="s">
        <v>9</v>
      </c>
      <c r="E108" s="54">
        <v>80</v>
      </c>
      <c r="F108" s="26"/>
      <c r="G108" s="26">
        <f>E108*F108</f>
        <v>0</v>
      </c>
      <c r="I108" s="26"/>
      <c r="K108" s="26"/>
    </row>
    <row r="109" spans="1:11" s="27" customFormat="1" ht="6.75" customHeight="1">
      <c r="A109" s="56"/>
      <c r="B109" s="54"/>
      <c r="C109" s="54"/>
      <c r="D109" s="54"/>
      <c r="E109" s="54"/>
      <c r="F109" s="54"/>
      <c r="G109" s="26"/>
      <c r="I109" s="26"/>
      <c r="K109" s="26"/>
    </row>
    <row r="110" spans="1:11" s="27" customFormat="1" ht="21.75" customHeight="1">
      <c r="A110" s="56">
        <f>A108+1</f>
        <v>8</v>
      </c>
      <c r="B110" s="54" t="s">
        <v>95</v>
      </c>
      <c r="C110" s="54"/>
      <c r="D110" s="54" t="s">
        <v>9</v>
      </c>
      <c r="E110" s="54">
        <v>8</v>
      </c>
      <c r="F110" s="26"/>
      <c r="G110" s="26">
        <f>E110*F110</f>
        <v>0</v>
      </c>
      <c r="I110" s="26"/>
      <c r="K110" s="26"/>
    </row>
    <row r="111" spans="1:11" s="27" customFormat="1" ht="6.75" customHeight="1">
      <c r="A111" s="56"/>
      <c r="B111" s="54"/>
      <c r="C111" s="54"/>
      <c r="D111" s="54"/>
      <c r="E111" s="54"/>
      <c r="F111" s="54"/>
      <c r="G111" s="26"/>
      <c r="I111" s="26"/>
      <c r="K111" s="26"/>
    </row>
    <row r="112" spans="1:11" s="27" customFormat="1" ht="15.75" customHeight="1">
      <c r="A112" s="56">
        <f>A110+1</f>
        <v>9</v>
      </c>
      <c r="B112" s="54" t="s">
        <v>96</v>
      </c>
      <c r="C112" s="54"/>
      <c r="D112" s="54" t="s">
        <v>77</v>
      </c>
      <c r="E112" s="54">
        <v>360</v>
      </c>
      <c r="F112" s="26"/>
      <c r="G112" s="26">
        <f>E112*F112</f>
        <v>0</v>
      </c>
      <c r="I112" s="26"/>
      <c r="K112" s="26"/>
    </row>
    <row r="113" spans="1:11" s="27" customFormat="1" ht="6.75" customHeight="1">
      <c r="A113" s="56"/>
      <c r="B113" s="54"/>
      <c r="C113" s="54"/>
      <c r="D113" s="54"/>
      <c r="E113" s="54"/>
      <c r="F113" s="54"/>
      <c r="G113" s="26"/>
      <c r="I113" s="26"/>
      <c r="K113" s="26"/>
    </row>
    <row r="114" spans="1:11" s="27" customFormat="1" ht="14.25" customHeight="1">
      <c r="A114" s="56">
        <f>A112+1</f>
        <v>10</v>
      </c>
      <c r="B114" s="54" t="s">
        <v>115</v>
      </c>
      <c r="C114" s="54"/>
      <c r="D114" s="54" t="s">
        <v>9</v>
      </c>
      <c r="E114" s="54">
        <v>76</v>
      </c>
      <c r="F114" s="26"/>
      <c r="G114" s="26">
        <f>E114*F114</f>
        <v>0</v>
      </c>
      <c r="I114" s="26"/>
      <c r="K114" s="26"/>
    </row>
    <row r="115" spans="1:11" s="27" customFormat="1" ht="5.25" customHeight="1">
      <c r="A115" s="56"/>
      <c r="B115" s="54"/>
      <c r="C115" s="54"/>
      <c r="D115" s="54"/>
      <c r="E115" s="54"/>
      <c r="F115" s="54"/>
      <c r="G115" s="26"/>
      <c r="I115" s="26"/>
      <c r="K115" s="26"/>
    </row>
    <row r="116" spans="1:11" s="58" customFormat="1" ht="36.75" customHeight="1">
      <c r="A116" s="56">
        <f>A114+1</f>
        <v>11</v>
      </c>
      <c r="B116" s="54" t="s">
        <v>116</v>
      </c>
      <c r="C116" s="54"/>
      <c r="D116" s="51" t="s">
        <v>81</v>
      </c>
      <c r="E116" s="54">
        <v>8</v>
      </c>
      <c r="F116" s="26"/>
      <c r="G116" s="26">
        <f>E116*F116</f>
        <v>0</v>
      </c>
      <c r="I116" s="57"/>
      <c r="K116" s="57"/>
    </row>
    <row r="117" spans="1:11" s="27" customFormat="1" ht="6" customHeight="1">
      <c r="A117" s="54"/>
      <c r="B117" s="54"/>
      <c r="C117" s="54"/>
      <c r="D117" s="54"/>
      <c r="E117" s="54"/>
      <c r="F117" s="54"/>
      <c r="G117" s="26"/>
      <c r="I117" s="26"/>
      <c r="K117" s="26"/>
    </row>
    <row r="118" spans="1:11" s="27" customFormat="1" ht="36.75" customHeight="1">
      <c r="A118" s="56">
        <f>A116+1</f>
        <v>12</v>
      </c>
      <c r="B118" s="54" t="s">
        <v>117</v>
      </c>
      <c r="C118" s="54"/>
      <c r="D118" s="51" t="s">
        <v>81</v>
      </c>
      <c r="E118" s="54">
        <v>2</v>
      </c>
      <c r="F118" s="26"/>
      <c r="G118" s="26">
        <f>E118*F118</f>
        <v>0</v>
      </c>
      <c r="I118" s="26"/>
      <c r="K118" s="26"/>
    </row>
    <row r="119" spans="1:11" s="27" customFormat="1" ht="6" customHeight="1">
      <c r="A119" s="54"/>
      <c r="B119" s="54"/>
      <c r="C119" s="54"/>
      <c r="D119" s="54"/>
      <c r="E119" s="54"/>
      <c r="F119" s="54"/>
      <c r="G119" s="26"/>
      <c r="I119" s="26"/>
      <c r="K119" s="26"/>
    </row>
    <row r="120" spans="1:11" ht="15" customHeight="1">
      <c r="A120" s="56">
        <f>A118+1</f>
        <v>13</v>
      </c>
      <c r="B120" s="51" t="s">
        <v>88</v>
      </c>
      <c r="C120" s="51"/>
      <c r="D120" s="51" t="s">
        <v>81</v>
      </c>
      <c r="E120" s="51">
        <v>1</v>
      </c>
      <c r="F120" s="41"/>
      <c r="G120" s="38">
        <f>E120*F120</f>
        <v>0</v>
      </c>
      <c r="H120" s="21"/>
      <c r="I120" s="38"/>
    </row>
    <row r="121" spans="1:11" s="27" customFormat="1" ht="6" customHeight="1">
      <c r="A121" s="54"/>
      <c r="B121" s="54"/>
      <c r="C121" s="54"/>
      <c r="D121" s="54"/>
      <c r="E121" s="54"/>
      <c r="F121" s="54"/>
      <c r="G121" s="26"/>
      <c r="I121" s="26"/>
      <c r="K121" s="26"/>
    </row>
    <row r="122" spans="1:11" ht="15" customHeight="1" thickBot="1">
      <c r="A122" s="44"/>
      <c r="B122" s="45" t="s">
        <v>98</v>
      </c>
      <c r="C122" s="45"/>
      <c r="D122" s="46"/>
      <c r="E122" s="47"/>
      <c r="F122" s="48"/>
      <c r="G122" s="48">
        <f>SUM(G96:G121)</f>
        <v>0</v>
      </c>
      <c r="H122" s="21"/>
    </row>
    <row r="123" spans="1:11">
      <c r="A123" s="60" t="s">
        <v>175</v>
      </c>
      <c r="B123" s="34" t="s">
        <v>178</v>
      </c>
      <c r="C123" s="34"/>
      <c r="D123" s="35"/>
      <c r="E123" s="55"/>
      <c r="F123" s="36"/>
      <c r="G123" s="37"/>
    </row>
    <row r="124" spans="1:11" ht="165.6" customHeight="1">
      <c r="B124" s="50" t="s">
        <v>196</v>
      </c>
      <c r="D124" s="52" t="s">
        <v>9</v>
      </c>
      <c r="E124" s="59">
        <v>1</v>
      </c>
      <c r="F124" s="41"/>
      <c r="G124" s="38">
        <f>E124*F124</f>
        <v>0</v>
      </c>
    </row>
    <row r="125" spans="1:11" ht="13.5" thickBot="1">
      <c r="A125" s="44"/>
      <c r="B125" s="45" t="s">
        <v>179</v>
      </c>
      <c r="C125" s="45"/>
      <c r="D125" s="46"/>
      <c r="E125" s="47"/>
      <c r="F125" s="48"/>
      <c r="G125" s="48">
        <f>G124</f>
        <v>0</v>
      </c>
    </row>
  </sheetData>
  <mergeCells count="5">
    <mergeCell ref="B4:G4"/>
    <mergeCell ref="B5:E5"/>
    <mergeCell ref="B6:E6"/>
    <mergeCell ref="B7:E7"/>
    <mergeCell ref="B8:E8"/>
  </mergeCells>
  <pageMargins left="0.78740157480314965" right="0.7480314960629921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Rekapitulacija</vt:lpstr>
      <vt:lpstr>gradbena dela</vt:lpstr>
      <vt:lpstr>elektromontažna dela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Tajništvo</dc:creator>
  <cp:lastModifiedBy>Tomaž jakin</cp:lastModifiedBy>
  <cp:lastPrinted>2024-05-16T08:09:32Z</cp:lastPrinted>
  <dcterms:created xsi:type="dcterms:W3CDTF">2003-02-19T07:48:14Z</dcterms:created>
  <dcterms:modified xsi:type="dcterms:W3CDTF">2024-06-04T09:15:49Z</dcterms:modified>
</cp:coreProperties>
</file>